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0\Engenharia\PROJETOS EM DESENVOLVIMENTO\RECAPEAMENTO TAPERA\CD LICITAÇÃO\"/>
    </mc:Choice>
  </mc:AlternateContent>
  <bookViews>
    <workbookView xWindow="0" yWindow="0" windowWidth="20490" windowHeight="7755" activeTab="2"/>
  </bookViews>
  <sheets>
    <sheet name="ORIENTAÇÕES" sheetId="8" r:id="rId1"/>
    <sheet name="Mem. de Calculo" sheetId="3" state="hidden" r:id="rId2"/>
    <sheet name="Planilha Orçamentária" sheetId="4" r:id="rId3"/>
    <sheet name="CRONOGRAMA " sheetId="6" r:id="rId4"/>
    <sheet name=" PROPOSTA FINANCEIRA" sheetId="10" state="hidden" r:id="rId5"/>
  </sheets>
  <definedNames>
    <definedName name="_xlnm.Print_Area" localSheetId="3">'CRONOGRAMA '!$A$2:$I$24</definedName>
    <definedName name="_xlnm.Print_Area" localSheetId="1">'Mem. de Calculo'!$A$1:$V$72</definedName>
    <definedName name="_xlnm.Print_Area" localSheetId="2">'Planilha Orçamentária'!$A$1:$Y$45</definedName>
    <definedName name="_xlnm.Print_Titles" localSheetId="1">'Mem. de Calculo'!$2:$13</definedName>
  </definedNames>
  <calcPr calcId="152511" iterateDelta="1E-4"/>
</workbook>
</file>

<file path=xl/calcChain.xml><?xml version="1.0" encoding="utf-8"?>
<calcChain xmlns="http://schemas.openxmlformats.org/spreadsheetml/2006/main">
  <c r="Y35" i="4" l="1"/>
  <c r="X27" i="4"/>
  <c r="Y27" i="4"/>
  <c r="X28" i="4"/>
  <c r="Y28" i="4"/>
  <c r="Y29" i="4"/>
  <c r="X29" i="4"/>
  <c r="X30" i="4"/>
  <c r="X31" i="4"/>
  <c r="Y31" i="4"/>
  <c r="Y26" i="4"/>
  <c r="X35" i="4" l="1"/>
  <c r="Y30" i="4"/>
  <c r="X26" i="4"/>
  <c r="V56" i="3" l="1"/>
  <c r="V53" i="3"/>
  <c r="V50" i="3"/>
  <c r="V47" i="3"/>
  <c r="V44" i="3"/>
  <c r="V41" i="3"/>
  <c r="D15" i="10"/>
  <c r="O31" i="10"/>
  <c r="S31" i="10" s="1"/>
  <c r="D31" i="10"/>
  <c r="C31" i="10"/>
  <c r="O30" i="10"/>
  <c r="S30" i="10" s="1"/>
  <c r="D30" i="10"/>
  <c r="C30" i="10"/>
  <c r="O29" i="10"/>
  <c r="S29" i="10" s="1"/>
  <c r="D29" i="10"/>
  <c r="O28" i="10"/>
  <c r="S28" i="10" s="1"/>
  <c r="D28" i="10"/>
  <c r="O27" i="10"/>
  <c r="S27" i="10" s="1"/>
  <c r="D27" i="10"/>
  <c r="O26" i="10"/>
  <c r="S26" i="10" s="1"/>
  <c r="D26" i="10"/>
  <c r="O22" i="10"/>
  <c r="O21" i="10"/>
  <c r="S21" i="10" s="1"/>
  <c r="O20" i="10"/>
  <c r="S20" i="10" s="1"/>
  <c r="O16" i="10"/>
  <c r="S16" i="10" s="1"/>
  <c r="D16" i="10"/>
  <c r="O15" i="10"/>
  <c r="S15" i="10" s="1"/>
  <c r="A7" i="10"/>
  <c r="A5" i="10"/>
  <c r="G58" i="3" l="1"/>
  <c r="G55" i="3"/>
  <c r="G52" i="3"/>
  <c r="G49" i="3"/>
  <c r="G46" i="3"/>
  <c r="G43" i="3"/>
  <c r="G23" i="3"/>
  <c r="A19" i="6" l="1"/>
  <c r="C31" i="4" l="1"/>
  <c r="C30" i="4"/>
  <c r="D31" i="4"/>
  <c r="D30" i="4"/>
  <c r="D29" i="4"/>
  <c r="D28" i="4"/>
  <c r="D27" i="4"/>
  <c r="D26" i="4"/>
  <c r="D16" i="4"/>
  <c r="D15" i="4"/>
  <c r="U56" i="3" l="1"/>
  <c r="U50" i="3"/>
  <c r="U53" i="3"/>
  <c r="A7" i="4"/>
  <c r="U31" i="4" l="1"/>
  <c r="U30" i="4"/>
  <c r="U29" i="4"/>
  <c r="U22" i="4"/>
  <c r="U21" i="4"/>
  <c r="U20" i="4"/>
  <c r="U16" i="4"/>
  <c r="U15" i="4"/>
  <c r="Y16" i="4" l="1"/>
  <c r="Y15" i="4"/>
  <c r="Y22" i="4"/>
  <c r="Y20" i="4"/>
  <c r="Y21" i="4"/>
  <c r="U44" i="3"/>
  <c r="Y17" i="4" l="1"/>
  <c r="Y23" i="4"/>
  <c r="U27" i="4"/>
  <c r="U47" i="3"/>
  <c r="A5" i="4"/>
  <c r="U28" i="4" l="1"/>
  <c r="K24" i="3"/>
  <c r="G27" i="3" s="1"/>
  <c r="U41" i="3" l="1"/>
  <c r="G28" i="3"/>
  <c r="G29" i="3" s="1"/>
  <c r="U26" i="4" l="1"/>
  <c r="T41" i="3"/>
  <c r="N26" i="10" s="1"/>
  <c r="T56" i="3"/>
  <c r="N31" i="10" s="1"/>
  <c r="T53" i="3"/>
  <c r="N30" i="10" s="1"/>
  <c r="T47" i="3"/>
  <c r="N28" i="10" s="1"/>
  <c r="T26" i="3"/>
  <c r="N16" i="10" s="1"/>
  <c r="R30" i="10" l="1"/>
  <c r="P30" i="10"/>
  <c r="R31" i="10"/>
  <c r="P31" i="10"/>
  <c r="R26" i="10"/>
  <c r="P26" i="10"/>
  <c r="R16" i="10"/>
  <c r="P16" i="10"/>
  <c r="P28" i="10"/>
  <c r="R28" i="10"/>
  <c r="T16" i="4"/>
  <c r="T50" i="3"/>
  <c r="N29" i="10" s="1"/>
  <c r="T26" i="4"/>
  <c r="I34" i="3"/>
  <c r="N34" i="3" s="1"/>
  <c r="T33" i="3" s="1"/>
  <c r="N20" i="10" s="1"/>
  <c r="T44" i="3"/>
  <c r="N27" i="10" s="1"/>
  <c r="T31" i="4"/>
  <c r="T28" i="4"/>
  <c r="T30" i="4"/>
  <c r="T22" i="3"/>
  <c r="N15" i="10" s="1"/>
  <c r="H36" i="3"/>
  <c r="O36" i="3" s="1"/>
  <c r="T35" i="3" s="1"/>
  <c r="N21" i="10" s="1"/>
  <c r="V16" i="4" l="1"/>
  <c r="X16" i="4"/>
  <c r="R27" i="10"/>
  <c r="P27" i="10"/>
  <c r="R29" i="10"/>
  <c r="P29" i="10"/>
  <c r="P32" i="10" s="1"/>
  <c r="R20" i="10"/>
  <c r="P20" i="10"/>
  <c r="R21" i="10"/>
  <c r="P21" i="10"/>
  <c r="P15" i="10"/>
  <c r="P17" i="10" s="1"/>
  <c r="R15" i="10"/>
  <c r="R17" i="10" s="1"/>
  <c r="T21" i="4"/>
  <c r="T27" i="4"/>
  <c r="V27" i="4" s="1"/>
  <c r="T29" i="4"/>
  <c r="V28" i="4"/>
  <c r="V30" i="4"/>
  <c r="V26" i="4"/>
  <c r="V29" i="4"/>
  <c r="V31" i="4"/>
  <c r="T15" i="4"/>
  <c r="X15" i="4" s="1"/>
  <c r="T20" i="4"/>
  <c r="X20" i="4" s="1"/>
  <c r="V35" i="3"/>
  <c r="V33" i="3"/>
  <c r="V26" i="3"/>
  <c r="V22" i="3"/>
  <c r="X17" i="4" l="1"/>
  <c r="C10" i="6" s="1"/>
  <c r="V21" i="4"/>
  <c r="X21" i="4"/>
  <c r="Y32" i="4"/>
  <c r="X32" i="4"/>
  <c r="C14" i="6" s="1"/>
  <c r="R32" i="10"/>
  <c r="T37" i="3"/>
  <c r="N22" i="10" s="1"/>
  <c r="P22" i="10" s="1"/>
  <c r="P23" i="10" s="1"/>
  <c r="O35" i="10" s="1"/>
  <c r="P35" i="10" s="1"/>
  <c r="P36" i="10" s="1"/>
  <c r="P38" i="10" s="1"/>
  <c r="Q22" i="10"/>
  <c r="R22" i="10" s="1"/>
  <c r="R23" i="10" s="1"/>
  <c r="V32" i="4"/>
  <c r="V20" i="4"/>
  <c r="V15" i="4"/>
  <c r="V17" i="4" s="1"/>
  <c r="V59" i="3"/>
  <c r="V30" i="3"/>
  <c r="Q35" i="10" l="1"/>
  <c r="R35" i="10" s="1"/>
  <c r="R36" i="10" s="1"/>
  <c r="R38" i="10" s="1"/>
  <c r="T22" i="4"/>
  <c r="D10" i="6"/>
  <c r="E10" i="6"/>
  <c r="F14" i="6"/>
  <c r="G14" i="6"/>
  <c r="V37" i="3"/>
  <c r="V38" i="3" s="1"/>
  <c r="U62" i="3" s="1"/>
  <c r="V22" i="4" l="1"/>
  <c r="V23" i="4" s="1"/>
  <c r="X22" i="4"/>
  <c r="X23" i="4" s="1"/>
  <c r="C12" i="6" s="1"/>
  <c r="U35" i="4"/>
  <c r="V62" i="3"/>
  <c r="V63" i="3" s="1"/>
  <c r="V66" i="3" s="1"/>
  <c r="F12" i="6" l="1"/>
  <c r="E12" i="6"/>
  <c r="V35" i="4"/>
  <c r="V36" i="4" s="1"/>
  <c r="V38" i="4" l="1"/>
  <c r="F13" i="8" s="1"/>
  <c r="X36" i="4" l="1"/>
  <c r="Y36" i="4"/>
  <c r="Y38" i="4" s="1"/>
  <c r="X38" i="4" l="1"/>
  <c r="C16" i="6"/>
  <c r="I16" i="6" l="1"/>
  <c r="I17" i="6" s="1"/>
  <c r="E16" i="6"/>
  <c r="E17" i="6" s="1"/>
  <c r="D16" i="6"/>
  <c r="D17" i="6" s="1"/>
  <c r="D18" i="6" s="1"/>
  <c r="H16" i="6"/>
  <c r="H17" i="6" s="1"/>
  <c r="G16" i="6"/>
  <c r="G17" i="6" s="1"/>
  <c r="C17" i="6"/>
  <c r="C18" i="6" s="1"/>
  <c r="F16" i="6"/>
  <c r="F17" i="6" s="1"/>
  <c r="E18" i="6" l="1"/>
  <c r="F18" i="6" s="1"/>
  <c r="G18" i="6" s="1"/>
  <c r="H18" i="6" s="1"/>
  <c r="I18" i="6" s="1"/>
</calcChain>
</file>

<file path=xl/comments1.xml><?xml version="1.0" encoding="utf-8"?>
<comments xmlns="http://schemas.openxmlformats.org/spreadsheetml/2006/main">
  <authors>
    <author>Usuario</author>
  </authors>
  <commentList>
    <comment ref="X3" authorId="0" shapeId="0">
      <text>
        <r>
          <rPr>
            <b/>
            <sz val="9"/>
            <color indexed="81"/>
            <rFont val="Segoe UI"/>
            <family val="2"/>
          </rPr>
          <t>FAVOR INSERIR LOGO DA EMPRESA</t>
        </r>
      </text>
    </comment>
    <comment ref="W15" authorId="0" shapeId="0">
      <text>
        <r>
          <rPr>
            <b/>
            <sz val="9"/>
            <color indexed="81"/>
            <rFont val="Segoe UI"/>
            <charset val="1"/>
          </rPr>
          <t>FAVOR PREEENCHER PREÇO UNITÁRIO PROPOSTO COM APENAS 02 CASAS DECIMAIS</t>
        </r>
      </text>
    </comment>
    <comment ref="A40" authorId="0" shapeId="0">
      <text>
        <r>
          <rPr>
            <b/>
            <sz val="9"/>
            <color indexed="81"/>
            <rFont val="Segoe UI"/>
            <charset val="1"/>
          </rPr>
          <t>FAVOR INSERIR LOCAL E DATA DE PREENCHIMENTO DA PROPOSTA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W42" authorId="0" shapeId="0">
      <text>
        <r>
          <rPr>
            <b/>
            <sz val="9"/>
            <color indexed="81"/>
            <rFont val="Segoe UI"/>
            <charset val="1"/>
          </rPr>
          <t>FAVOR INSERIR  NOME DO RESPONSÁVEL TÉCNICO E SEU RESPECTIVO NO CONSELHO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Usuario</author>
  </authors>
  <commentList>
    <comment ref="H2" authorId="0" shapeId="0">
      <text>
        <r>
          <rPr>
            <b/>
            <sz val="9"/>
            <color indexed="81"/>
            <rFont val="Segoe UI"/>
            <family val="2"/>
          </rPr>
          <t>FAVOR INSERIR LOGO DA EMPRESA</t>
        </r>
      </text>
    </comment>
    <comment ref="A20" authorId="0" shapeId="0">
      <text>
        <r>
          <rPr>
            <b/>
            <sz val="9"/>
            <color indexed="81"/>
            <rFont val="Segoe UI"/>
            <charset val="1"/>
          </rPr>
          <t>FAVOR INSERIR LOCAL E DATA DE PREENCHIMENTO DA PROPOSTA</t>
        </r>
        <r>
          <rPr>
            <sz val="9"/>
            <color indexed="81"/>
            <rFont val="Segoe UI"/>
            <charset val="1"/>
          </rPr>
          <t xml:space="preserve">
</t>
        </r>
      </text>
    </comment>
    <comment ref="G22" authorId="0" shapeId="0">
      <text>
        <r>
          <rPr>
            <b/>
            <sz val="9"/>
            <color indexed="81"/>
            <rFont val="Segoe UI"/>
            <charset val="1"/>
          </rPr>
          <t>FAVOR INSERIR  NOME DO RESPONSÁVEL TÉCNICO E SEU RESPECTIVO NO CONSELHO</t>
        </r>
        <r>
          <rPr>
            <sz val="9"/>
            <color indexed="81"/>
            <rFont val="Segoe UI"/>
            <charset val="1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A1" authorId="0" shapeId="0">
      <text>
        <r>
          <rPr>
            <b/>
            <sz val="9"/>
            <color indexed="81"/>
            <rFont val="Segoe UI"/>
            <family val="2"/>
          </rPr>
          <t>PMVNI: FAVOR IMPRIMIR DOCUMENTO EM PAPEL TIMBRADO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15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</text>
    </comment>
    <comment ref="Q1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2" authorId="0" shapeId="0">
      <text>
        <r>
          <rPr>
            <b/>
            <sz val="9"/>
            <color indexed="81"/>
            <rFont val="Segoe UI"/>
            <family val="2"/>
          </rPr>
          <t>FAVOR INSERIR A PORCENTAGEM USANDO APENAS QUATRO CASAS DECIMÁIS, POR EXEMPLO, PARA A PORCENTAGEM DE 15,23% DEVE SER DIGITADO 0,1523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6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7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8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29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0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Q31" authorId="0" shapeId="0">
      <text>
        <r>
          <rPr>
            <b/>
            <sz val="9"/>
            <color indexed="81"/>
            <rFont val="Segoe UI"/>
            <family val="2"/>
          </rPr>
          <t>FAVOR INSERIR PREÇO UNITÁRIO USANDO APENAS DUAS CASAS DECIMAIS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A40" authorId="0" shapeId="0">
      <text>
        <r>
          <rPr>
            <b/>
            <sz val="9"/>
            <color indexed="81"/>
            <rFont val="Segoe UI"/>
            <family val="2"/>
          </rPr>
          <t>PMVNI: FAVOR INSERIR LOCAL E DATA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N42" authorId="0" shapeId="0">
      <text>
        <r>
          <rPr>
            <b/>
            <sz val="9"/>
            <color indexed="81"/>
            <rFont val="Segoe UI"/>
            <family val="2"/>
          </rPr>
          <t xml:space="preserve">PMVNI: FAVOR INSERIR NOME DO RESPONSÁVEL TÉCNICO BEM COMO SEU RESPECTIVO CONSELHO </t>
        </r>
        <r>
          <rPr>
            <sz val="9"/>
            <color indexed="81"/>
            <rFont val="Segoe U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<sst xmlns="http://schemas.openxmlformats.org/spreadsheetml/2006/main" count="366" uniqueCount="131">
  <si>
    <t>Item</t>
  </si>
  <si>
    <t>Descrição</t>
  </si>
  <si>
    <t>Unid.</t>
  </si>
  <si>
    <t>Quant.</t>
  </si>
  <si>
    <t>Unitário</t>
  </si>
  <si>
    <t>Total</t>
  </si>
  <si>
    <t>PAVIMENTAÇÃO</t>
  </si>
  <si>
    <t>1.1</t>
  </si>
  <si>
    <t>t</t>
  </si>
  <si>
    <t>m²</t>
  </si>
  <si>
    <t>MATERIAL BETUMINOSO</t>
  </si>
  <si>
    <t>2.1</t>
  </si>
  <si>
    <t>CAP-50/70, fornecimento</t>
  </si>
  <si>
    <t>2.2</t>
  </si>
  <si>
    <t>2.3</t>
  </si>
  <si>
    <t>%</t>
  </si>
  <si>
    <t>VALOR TOTAL</t>
  </si>
  <si>
    <t>CRONOGRAMA FÍSICO-FINANCEIRO</t>
  </si>
  <si>
    <t>ITEM</t>
  </si>
  <si>
    <t>1</t>
  </si>
  <si>
    <t>2</t>
  </si>
  <si>
    <t>SIMPLES</t>
  </si>
  <si>
    <t>ACUMULADO</t>
  </si>
  <si>
    <t>Proponente: PREF. MUN. DE VENDA NOVA DO IMIGRANTE</t>
  </si>
  <si>
    <t>Sub-Total 01</t>
  </si>
  <si>
    <t>Sub-Total 02</t>
  </si>
  <si>
    <t>PMVNI</t>
  </si>
  <si>
    <t>1.2</t>
  </si>
  <si>
    <t>TABELA</t>
  </si>
  <si>
    <t>código</t>
  </si>
  <si>
    <t>tabela</t>
  </si>
  <si>
    <t>DER</t>
  </si>
  <si>
    <t>T</t>
  </si>
  <si>
    <t xml:space="preserve">PAVIMENTAÇÃO ASFALTICA EM CBUQ </t>
  </si>
  <si>
    <t>3.1</t>
  </si>
  <si>
    <t>3.2</t>
  </si>
  <si>
    <t>Sub-Total 03</t>
  </si>
  <si>
    <t>4.1</t>
  </si>
  <si>
    <t>3.5</t>
  </si>
  <si>
    <t>3.6</t>
  </si>
  <si>
    <t>40972</t>
  </si>
  <si>
    <t>CM-30, fornecimento</t>
  </si>
  <si>
    <t>Sub-Total 04</t>
  </si>
  <si>
    <t>4.0</t>
  </si>
  <si>
    <t>3.0</t>
  </si>
  <si>
    <t>2.0</t>
  </si>
  <si>
    <t>1.0</t>
  </si>
  <si>
    <t xml:space="preserve">MEMÓRIA DE CÁLCULO   </t>
  </si>
  <si>
    <t>3</t>
  </si>
  <si>
    <t>4</t>
  </si>
  <si>
    <t>3.3</t>
  </si>
  <si>
    <t>3.4</t>
  </si>
  <si>
    <t>SERVIÇOS FINAIS</t>
  </si>
  <si>
    <t>TRANSPORTE</t>
  </si>
  <si>
    <t>(x)</t>
  </si>
  <si>
    <t>Total =</t>
  </si>
  <si>
    <t>CAP=</t>
  </si>
  <si>
    <t>(=)</t>
  </si>
  <si>
    <t>(/)</t>
  </si>
  <si>
    <t xml:space="preserve">CM-30 = </t>
  </si>
  <si>
    <t>XP =</t>
  </si>
  <si>
    <t>XR =</t>
  </si>
  <si>
    <t>Transporte =</t>
  </si>
  <si>
    <t>km</t>
  </si>
  <si>
    <r>
      <t xml:space="preserve">Obra : </t>
    </r>
    <r>
      <rPr>
        <b/>
        <sz val="9"/>
        <rFont val="Arial"/>
        <family val="2"/>
      </rPr>
      <t>RECAPEAMENTO ASFALTICO</t>
    </r>
  </si>
  <si>
    <t xml:space="preserve">àrea = </t>
  </si>
  <si>
    <t>Obra : RECAPEAMENTO ASFALTICO</t>
  </si>
  <si>
    <t>Bonificação de 15,23% sobre Materiais Betuminosos</t>
  </si>
  <si>
    <t xml:space="preserve"> </t>
  </si>
  <si>
    <t>Administração local (3% da soma dos itens anteriores)</t>
  </si>
  <si>
    <t>PROPOSTA PMVNI</t>
  </si>
  <si>
    <t>PROPOSTA EMPRESA</t>
  </si>
  <si>
    <t>MUNICÍPIO DE VENDA NOVA DO IMIGRANTE/ES</t>
  </si>
  <si>
    <t xml:space="preserve">As áreas que deverão ser preenchidas encontram-se DESBLOQUEADAS e hachuradas (destacadas) em amarelo. </t>
  </si>
  <si>
    <t>5.0</t>
  </si>
  <si>
    <t xml:space="preserve">O orçamento proposto pela PMVNI é de </t>
  </si>
  <si>
    <t>Orientamos que a proposta de cada empresa não ultrapasse tal valor, portanto favor cotar preços unitários abaixo do preço proposto por esta instituição;</t>
  </si>
  <si>
    <t>6.0</t>
  </si>
  <si>
    <t>7.0</t>
  </si>
  <si>
    <t>As observações que encontram-se ao lado da planilha orçamentária devem ser utilizadas somente como auxílio na confecção do orçamento, e não devem ser imprimidas;</t>
  </si>
  <si>
    <t>8.0</t>
  </si>
  <si>
    <t>Todos os documentos deverão ter a assinatura do Responsável Técnico da Empresa;</t>
  </si>
  <si>
    <r>
      <t xml:space="preserve">Deverá ser utilizado exatamente 2,0 (duas) casas decimais em cada preço unitário proposto A NÃO SER QUE DEVA SE INSERIR ALGUMA PORCENTAGEM; </t>
    </r>
    <r>
      <rPr>
        <b/>
        <sz val="11"/>
        <color rgb="FFFF0000"/>
        <rFont val="Arial"/>
        <family val="2"/>
      </rPr>
      <t>NÃO INSIRA FÓRMULAS EM HIPÓTESE ALGUMA, USE DUAS CASAS DECIMAIS SOMENTE!</t>
    </r>
  </si>
  <si>
    <r>
      <t xml:space="preserve">Responsável técnico pela PMVNI : </t>
    </r>
    <r>
      <rPr>
        <b/>
        <sz val="9"/>
        <rFont val="Arial"/>
        <family val="2"/>
      </rPr>
      <t xml:space="preserve">MACIEL CASAGRANDE </t>
    </r>
    <r>
      <rPr>
        <sz val="9"/>
        <rFont val="Arial"/>
        <family val="2"/>
        <charset val="1"/>
      </rPr>
      <t xml:space="preserve">       </t>
    </r>
    <r>
      <rPr>
        <b/>
        <sz val="9"/>
        <rFont val="Arial"/>
        <family val="2"/>
      </rPr>
      <t xml:space="preserve"> CREA ES 006698/D</t>
    </r>
  </si>
  <si>
    <t>MACIEL CASAGRANDE</t>
  </si>
  <si>
    <t>ENG.º CIVIL CREA ES 006698/D</t>
  </si>
  <si>
    <t>DNIT</t>
  </si>
  <si>
    <t>4011351</t>
  </si>
  <si>
    <t>Imprimação com asfalto diluído</t>
  </si>
  <si>
    <t>4011463</t>
  </si>
  <si>
    <t>Concreto asfáltico - faixa C - areia e brita comerciais</t>
  </si>
  <si>
    <t>SINAPI</t>
  </si>
  <si>
    <t>41899</t>
  </si>
  <si>
    <t>41901</t>
  </si>
  <si>
    <r>
      <t>Referencial de preços :</t>
    </r>
    <r>
      <rPr>
        <b/>
        <sz val="9"/>
        <rFont val="Arial"/>
        <family val="2"/>
        <charset val="1"/>
      </rPr>
      <t xml:space="preserve"> DER, SINAPI E DNIT</t>
    </r>
  </si>
  <si>
    <t>Administração local (3 % da soma dos itens anteriores)</t>
  </si>
  <si>
    <r>
      <t>Referencial de preços :</t>
    </r>
    <r>
      <rPr>
        <b/>
        <sz val="9"/>
        <rFont val="Arial"/>
        <family val="2"/>
        <charset val="1"/>
      </rPr>
      <t xml:space="preserve"> DNIT, SINAPI E DER</t>
    </r>
  </si>
  <si>
    <t>PROPOSTA ORÇAMENTÁRIA</t>
  </si>
  <si>
    <t>RECAPEAMENTO ASFÁLTICO</t>
  </si>
  <si>
    <t>SERVIÇOS A EXECUTAR</t>
  </si>
  <si>
    <t>FAVOR NÃO IMPRIMIR ESTA COLUNA</t>
  </si>
  <si>
    <r>
      <t>Todas as abas desta proposta foram bloqueados a fim de evitarmos adulterações nos documentos, favor utilizar este arquivo</t>
    </r>
    <r>
      <rPr>
        <b/>
        <sz val="11"/>
        <rFont val="Arial"/>
        <family val="2"/>
      </rPr>
      <t xml:space="preserve"> (NÃO FAÇA CÓPIAS), </t>
    </r>
    <r>
      <rPr>
        <sz val="11"/>
        <rFont val="Arial"/>
        <family val="2"/>
      </rPr>
      <t xml:space="preserve">caso contrário a empresa poderá ser </t>
    </r>
    <r>
      <rPr>
        <b/>
        <sz val="11"/>
        <rFont val="Arial"/>
        <family val="2"/>
      </rPr>
      <t>ELIMINADA</t>
    </r>
    <r>
      <rPr>
        <sz val="11"/>
        <rFont val="Arial"/>
        <family val="2"/>
      </rPr>
      <t xml:space="preserve"> deste certame;</t>
    </r>
  </si>
  <si>
    <t>Todos os documentos deverão ter a logomarca da Empresa, endereço e CNPJ ou poderão ser impressos em papel timbrado;</t>
  </si>
  <si>
    <t>ENG.º CIVIL CREA ES-006698/D</t>
  </si>
  <si>
    <t>Quaisquer dúvidas ou erros, que possam ocorrer durante o preenchimento da proposta, favor entrar em contato com a Secretaria de Obras do Mun. de Venda Nova do Imigrante/ES, através do telefone (28) 3546-1188, ramal 212 (falar com o Eng.º Civil Maciel Casagrande) ou através do e-mail: "engenharia@vendanova.es.gov.br" .</t>
  </si>
  <si>
    <t xml:space="preserve">CBUQ = </t>
  </si>
  <si>
    <t>ORIENTAÇÕES PARA PREENCHIMENTO DA PROPOSTA (NÃO HÁ NECESSIDADE DE IMPRIMIR)</t>
  </si>
  <si>
    <r>
      <t xml:space="preserve">Local / Município : </t>
    </r>
    <r>
      <rPr>
        <b/>
        <sz val="9"/>
        <rFont val="Arial"/>
        <family val="2"/>
        <charset val="1"/>
      </rPr>
      <t>TAPERA - VNI/ES</t>
    </r>
  </si>
  <si>
    <t>ASFALTO DA TAPERA</t>
  </si>
  <si>
    <t>Comprimento = 500,00 m</t>
  </si>
  <si>
    <t xml:space="preserve">Largura = </t>
  </si>
  <si>
    <t>m</t>
  </si>
  <si>
    <t>já incluído a sarjeta</t>
  </si>
  <si>
    <t>Bonificação de 20,93% sobre Materiais Betuminosos</t>
  </si>
  <si>
    <t>TR-301-00 (Massa Asfáltica) - 0,972XP + 1,009XR + 7,481</t>
  </si>
  <si>
    <t>TR-201-00 (Comercial - Caminhão basculante) - 0,646XP + 0,673XR + 2,693 (brita p/ CBUQ)</t>
  </si>
  <si>
    <t>TR-201-00 (Comercial - Caminhão basculante) 0,646XP + 0,673XR + 2,693 (pó de pedra p/ CBUQ)</t>
  </si>
  <si>
    <t>TR-203-00 (Comercial - Caminhão carroceria) 0,643XP + 0,669XR (filler p/ CBUQ)</t>
  </si>
  <si>
    <t>(Mat. Asf. Q. DNIT) 0,484XP + 0,573XR + 51,667</t>
  </si>
  <si>
    <t>Venda Nova do Imigrante-ES,</t>
  </si>
  <si>
    <t>1º MÊS</t>
  </si>
  <si>
    <t>2º MÊS</t>
  </si>
  <si>
    <t>3º MÊS</t>
  </si>
  <si>
    <t>DURAÇÃO DA OBRA 90 DIAS</t>
  </si>
  <si>
    <t>TRECHO DE ASFALTO LOCALIZADO ENTRE OS BAIRROS TAPERA E MINETE</t>
  </si>
  <si>
    <t>Venda Nova do Imigrante/ES, 20 de maio de 2021</t>
  </si>
  <si>
    <t>Venda Nova do Imigrante, 20 de maio de 2021</t>
  </si>
  <si>
    <t>OBSERVAÇÕES</t>
  </si>
  <si>
    <t>Local, Data</t>
  </si>
  <si>
    <t xml:space="preserve">Responsável Técnico </t>
  </si>
  <si>
    <t>Registro no Conselho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</si>
</sst>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7" formatCode="&quot;R$&quot;\ #,##0.00;\-&quot;R$&quot;\ #,##0.00"/>
    <numFmt numFmtId="43" formatCode="_-* #,##0.00_-;\-* #,##0.00_-;_-* &quot;-&quot;??_-;_-@_-"/>
    <numFmt numFmtId="164" formatCode="_(* #,##0.00_);_(* \(#,##0.00\);_(* \-??_);_(@_)"/>
    <numFmt numFmtId="165" formatCode="_(&quot;R$ &quot;* #,##0.00_);_(&quot;R$ &quot;* \(#,##0.00\);_(&quot;R$ &quot;* \-??_);_(@_)"/>
    <numFmt numFmtId="166" formatCode="&quot;R$&quot;\ #,##0.00"/>
  </numFmts>
  <fonts count="23" x14ac:knownFonts="1">
    <font>
      <sz val="10"/>
      <name val="Arial"/>
      <family val="2"/>
      <charset val="1"/>
    </font>
    <font>
      <sz val="11"/>
      <name val="Arial"/>
      <family val="2"/>
      <charset val="1"/>
    </font>
    <font>
      <b/>
      <sz val="10"/>
      <name val="Arial"/>
      <family val="2"/>
      <charset val="1"/>
    </font>
    <font>
      <b/>
      <sz val="11"/>
      <name val="Arial"/>
      <family val="2"/>
      <charset val="1"/>
    </font>
    <font>
      <b/>
      <sz val="12"/>
      <name val="Arial"/>
      <family val="2"/>
      <charset val="1"/>
    </font>
    <font>
      <b/>
      <sz val="9"/>
      <name val="Dutch801 Rm BT"/>
      <family val="1"/>
      <charset val="1"/>
    </font>
    <font>
      <b/>
      <sz val="9"/>
      <name val="Arial"/>
      <family val="2"/>
      <charset val="1"/>
    </font>
    <font>
      <sz val="9"/>
      <name val="Arial"/>
      <family val="2"/>
      <charset val="1"/>
    </font>
    <font>
      <sz val="10"/>
      <name val="Arial Narrow"/>
      <family val="2"/>
      <charset val="1"/>
    </font>
    <font>
      <sz val="10"/>
      <name val="Arial"/>
      <family val="2"/>
      <charset val="1"/>
    </font>
    <font>
      <b/>
      <sz val="10"/>
      <name val="Arial"/>
      <family val="2"/>
    </font>
    <font>
      <b/>
      <sz val="9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8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5"/>
      <name val="Arial"/>
      <family val="2"/>
    </font>
    <font>
      <b/>
      <sz val="13"/>
      <name val="Arial"/>
      <family val="2"/>
    </font>
    <font>
      <sz val="11"/>
      <name val="Arial"/>
      <family val="2"/>
    </font>
    <font>
      <b/>
      <sz val="11"/>
      <color rgb="FFFF0000"/>
      <name val="Arial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</fonts>
  <fills count="8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thin">
        <color auto="1"/>
      </top>
      <bottom/>
      <diagonal/>
    </border>
    <border>
      <left style="double">
        <color auto="1"/>
      </left>
      <right style="thin">
        <color auto="1"/>
      </right>
      <top style="thin">
        <color auto="1"/>
      </top>
      <bottom/>
      <diagonal/>
    </border>
    <border>
      <left/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/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double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indexed="64"/>
      </right>
      <top/>
      <bottom style="thin">
        <color auto="1"/>
      </bottom>
      <diagonal/>
    </border>
  </borders>
  <cellStyleXfs count="4">
    <xf numFmtId="0" fontId="0" fillId="0" borderId="0"/>
    <xf numFmtId="164" fontId="9" fillId="0" borderId="0" applyBorder="0" applyProtection="0"/>
    <xf numFmtId="165" fontId="9" fillId="0" borderId="0" applyBorder="0" applyProtection="0"/>
    <xf numFmtId="9" fontId="9" fillId="0" borderId="0" applyFont="0" applyFill="0" applyBorder="0" applyAlignment="0" applyProtection="0"/>
  </cellStyleXfs>
  <cellXfs count="412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164" fontId="9" fillId="0" borderId="0" xfId="1" applyAlignment="1">
      <alignment vertical="top"/>
    </xf>
    <xf numFmtId="0" fontId="0" fillId="0" borderId="0" xfId="0" applyAlignment="1">
      <alignment horizontal="center" vertical="center"/>
    </xf>
    <xf numFmtId="164" fontId="0" fillId="0" borderId="3" xfId="1" applyFont="1" applyBorder="1" applyAlignment="1" applyProtection="1">
      <alignment vertical="center"/>
    </xf>
    <xf numFmtId="0" fontId="0" fillId="0" borderId="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164" fontId="0" fillId="0" borderId="0" xfId="1" applyFont="1" applyBorder="1" applyAlignment="1" applyProtection="1">
      <alignment vertical="center"/>
    </xf>
    <xf numFmtId="49" fontId="1" fillId="0" borderId="0" xfId="0" applyNumberFormat="1" applyFont="1" applyBorder="1"/>
    <xf numFmtId="164" fontId="2" fillId="0" borderId="0" xfId="1" applyFont="1" applyBorder="1" applyAlignment="1" applyProtection="1">
      <alignment vertical="center"/>
    </xf>
    <xf numFmtId="164" fontId="2" fillId="0" borderId="3" xfId="1" applyFont="1" applyBorder="1" applyAlignment="1" applyProtection="1">
      <alignment vertical="center"/>
    </xf>
    <xf numFmtId="49" fontId="3" fillId="0" borderId="7" xfId="1" applyNumberFormat="1" applyFont="1" applyBorder="1" applyAlignment="1" applyProtection="1">
      <alignment horizontal="center" vertical="center"/>
    </xf>
    <xf numFmtId="49" fontId="3" fillId="0" borderId="21" xfId="1" applyNumberFormat="1" applyFont="1" applyBorder="1" applyAlignment="1" applyProtection="1">
      <alignment horizontal="center" vertical="center"/>
    </xf>
    <xf numFmtId="164" fontId="0" fillId="0" borderId="4" xfId="1" applyFont="1" applyFill="1" applyBorder="1" applyAlignment="1" applyProtection="1">
      <alignment vertical="center"/>
    </xf>
    <xf numFmtId="164" fontId="0" fillId="0" borderId="5" xfId="1" applyFont="1" applyFill="1" applyBorder="1" applyAlignment="1" applyProtection="1">
      <alignment vertical="center"/>
    </xf>
    <xf numFmtId="164" fontId="2" fillId="0" borderId="24" xfId="1" applyFont="1" applyFill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0" fillId="0" borderId="20" xfId="0" applyFont="1" applyFill="1" applyBorder="1" applyAlignment="1" applyProtection="1">
      <alignment vertical="center"/>
    </xf>
    <xf numFmtId="0" fontId="2" fillId="0" borderId="4" xfId="0" applyFont="1" applyFill="1" applyBorder="1" applyAlignment="1" applyProtection="1">
      <alignment horizontal="center" vertical="center"/>
    </xf>
    <xf numFmtId="0" fontId="0" fillId="0" borderId="4" xfId="0" applyFont="1" applyFill="1" applyBorder="1" applyAlignment="1" applyProtection="1">
      <alignment horizontal="center" vertical="center"/>
    </xf>
    <xf numFmtId="0" fontId="0" fillId="0" borderId="11" xfId="0" applyFont="1" applyBorder="1" applyAlignment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0" fillId="2" borderId="18" xfId="0" applyFont="1" applyFill="1" applyBorder="1" applyAlignment="1" applyProtection="1">
      <alignment vertical="center"/>
    </xf>
    <xf numFmtId="0" fontId="0" fillId="2" borderId="17" xfId="0" applyFont="1" applyFill="1" applyBorder="1" applyAlignment="1" applyProtection="1">
      <alignment vertical="center"/>
    </xf>
    <xf numFmtId="0" fontId="0" fillId="2" borderId="19" xfId="0" applyFont="1" applyFill="1" applyBorder="1" applyAlignment="1" applyProtection="1">
      <alignment vertical="center"/>
    </xf>
    <xf numFmtId="0" fontId="0" fillId="0" borderId="4" xfId="0" applyFont="1" applyFill="1" applyBorder="1" applyAlignment="1" applyProtection="1">
      <alignment vertical="center"/>
    </xf>
    <xf numFmtId="0" fontId="2" fillId="0" borderId="34" xfId="0" applyFont="1" applyBorder="1" applyAlignment="1" applyProtection="1">
      <alignment horizontal="center" vertical="center"/>
    </xf>
    <xf numFmtId="0" fontId="0" fillId="0" borderId="34" xfId="0" applyFont="1" applyBorder="1" applyAlignment="1" applyProtection="1">
      <alignment horizontal="center" vertical="center"/>
    </xf>
    <xf numFmtId="164" fontId="0" fillId="0" borderId="34" xfId="1" applyFont="1" applyBorder="1" applyAlignment="1" applyProtection="1">
      <alignment vertical="center"/>
    </xf>
    <xf numFmtId="0" fontId="13" fillId="0" borderId="34" xfId="0" applyFont="1" applyBorder="1" applyAlignment="1" applyProtection="1">
      <alignment horizontal="center" vertical="center"/>
    </xf>
    <xf numFmtId="164" fontId="9" fillId="0" borderId="34" xfId="1" applyFont="1" applyBorder="1" applyAlignment="1" applyProtection="1">
      <alignment vertical="center"/>
    </xf>
    <xf numFmtId="49" fontId="13" fillId="0" borderId="34" xfId="0" applyNumberFormat="1" applyFont="1" applyBorder="1" applyAlignment="1" applyProtection="1">
      <alignment horizontal="center" vertical="center"/>
    </xf>
    <xf numFmtId="49" fontId="2" fillId="0" borderId="34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0" fillId="0" borderId="3" xfId="0" applyNumberFormat="1" applyFont="1" applyBorder="1" applyAlignment="1" applyProtection="1">
      <alignment horizontal="center" vertical="center"/>
    </xf>
    <xf numFmtId="164" fontId="10" fillId="0" borderId="3" xfId="1" applyFont="1" applyBorder="1" applyAlignment="1" applyProtection="1">
      <alignment vertical="center"/>
    </xf>
    <xf numFmtId="164" fontId="0" fillId="0" borderId="3" xfId="1" applyFont="1" applyFill="1" applyBorder="1" applyAlignment="1" applyProtection="1">
      <alignment vertical="center"/>
    </xf>
    <xf numFmtId="10" fontId="0" fillId="0" borderId="3" xfId="3" applyNumberFormat="1" applyFont="1" applyBorder="1" applyAlignment="1" applyProtection="1">
      <alignment vertical="center"/>
    </xf>
    <xf numFmtId="0" fontId="10" fillId="0" borderId="3" xfId="0" applyFont="1" applyBorder="1" applyAlignment="1" applyProtection="1">
      <alignment horizontal="center" vertical="center"/>
    </xf>
    <xf numFmtId="0" fontId="7" fillId="0" borderId="15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164" fontId="13" fillId="0" borderId="3" xfId="1" applyFont="1" applyBorder="1" applyAlignment="1" applyProtection="1">
      <alignment vertical="center"/>
    </xf>
    <xf numFmtId="0" fontId="10" fillId="0" borderId="36" xfId="0" applyFont="1" applyBorder="1" applyAlignment="1" applyProtection="1">
      <alignment vertical="center" wrapText="1"/>
    </xf>
    <xf numFmtId="0" fontId="10" fillId="0" borderId="37" xfId="0" applyFont="1" applyBorder="1" applyAlignment="1" applyProtection="1">
      <alignment vertical="center" wrapText="1"/>
    </xf>
    <xf numFmtId="2" fontId="10" fillId="0" borderId="0" xfId="0" applyNumberFormat="1" applyFont="1"/>
    <xf numFmtId="0" fontId="0" fillId="0" borderId="12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3" xfId="0" applyFont="1" applyBorder="1" applyAlignment="1" applyProtection="1">
      <alignment vertical="center"/>
    </xf>
    <xf numFmtId="0" fontId="13" fillId="0" borderId="35" xfId="0" applyFont="1" applyBorder="1" applyAlignment="1" applyProtection="1">
      <alignment horizontal="center" vertical="center" wrapText="1"/>
    </xf>
    <xf numFmtId="0" fontId="13" fillId="0" borderId="37" xfId="0" applyFont="1" applyBorder="1" applyAlignment="1" applyProtection="1">
      <alignment horizontal="center" vertical="center" wrapText="1"/>
    </xf>
    <xf numFmtId="2" fontId="10" fillId="0" borderId="36" xfId="0" applyNumberFormat="1" applyFont="1" applyBorder="1" applyAlignment="1" applyProtection="1">
      <alignment vertical="center" wrapText="1"/>
    </xf>
    <xf numFmtId="0" fontId="13" fillId="0" borderId="3" xfId="0" applyFont="1" applyBorder="1" applyAlignment="1" applyProtection="1">
      <alignment horizontal="center" vertical="center"/>
    </xf>
    <xf numFmtId="164" fontId="10" fillId="0" borderId="3" xfId="1" applyFont="1" applyFill="1" applyBorder="1" applyAlignment="1" applyProtection="1">
      <alignment vertical="center"/>
    </xf>
    <xf numFmtId="0" fontId="0" fillId="3" borderId="3" xfId="0" applyFont="1" applyFill="1" applyBorder="1" applyAlignment="1" applyProtection="1">
      <alignment horizontal="center" vertical="center"/>
    </xf>
    <xf numFmtId="49" fontId="0" fillId="3" borderId="3" xfId="0" applyNumberFormat="1" applyFont="1" applyFill="1" applyBorder="1" applyAlignment="1" applyProtection="1">
      <alignment horizontal="center" vertical="center"/>
    </xf>
    <xf numFmtId="164" fontId="0" fillId="3" borderId="3" xfId="1" applyFont="1" applyFill="1" applyBorder="1" applyAlignment="1" applyProtection="1">
      <alignment vertical="center"/>
    </xf>
    <xf numFmtId="0" fontId="0" fillId="3" borderId="0" xfId="0" applyFill="1"/>
    <xf numFmtId="0" fontId="0" fillId="3" borderId="0" xfId="0" applyFill="1" applyAlignment="1">
      <alignment horizontal="center" vertical="center"/>
    </xf>
    <xf numFmtId="49" fontId="1" fillId="3" borderId="0" xfId="0" applyNumberFormat="1" applyFont="1" applyFill="1" applyBorder="1"/>
    <xf numFmtId="2" fontId="10" fillId="3" borderId="0" xfId="0" applyNumberFormat="1" applyFont="1" applyFill="1"/>
    <xf numFmtId="0" fontId="13" fillId="3" borderId="3" xfId="0" applyFont="1" applyFill="1" applyBorder="1" applyAlignment="1" applyProtection="1">
      <alignment horizontal="center" vertical="center"/>
    </xf>
    <xf numFmtId="164" fontId="13" fillId="3" borderId="3" xfId="1" applyFont="1" applyFill="1" applyBorder="1" applyAlignment="1" applyProtection="1">
      <alignment vertical="center"/>
    </xf>
    <xf numFmtId="166" fontId="7" fillId="0" borderId="15" xfId="0" applyNumberFormat="1" applyFont="1" applyBorder="1" applyAlignment="1" applyProtection="1">
      <alignment vertical="center"/>
    </xf>
    <xf numFmtId="166" fontId="3" fillId="0" borderId="7" xfId="1" applyNumberFormat="1" applyFont="1" applyBorder="1" applyAlignment="1" applyProtection="1">
      <alignment horizontal="center" vertical="center"/>
    </xf>
    <xf numFmtId="166" fontId="0" fillId="0" borderId="34" xfId="1" applyNumberFormat="1" applyFont="1" applyBorder="1" applyAlignment="1" applyProtection="1">
      <alignment vertical="center"/>
    </xf>
    <xf numFmtId="166" fontId="0" fillId="0" borderId="3" xfId="1" applyNumberFormat="1" applyFont="1" applyBorder="1" applyAlignment="1" applyProtection="1">
      <alignment vertical="center"/>
    </xf>
    <xf numFmtId="166" fontId="0" fillId="0" borderId="3" xfId="1" applyNumberFormat="1" applyFont="1" applyFill="1" applyBorder="1" applyAlignment="1" applyProtection="1">
      <alignment vertical="center"/>
    </xf>
    <xf numFmtId="166" fontId="0" fillId="0" borderId="0" xfId="1" applyNumberFormat="1" applyFont="1" applyBorder="1" applyAlignment="1" applyProtection="1">
      <alignment vertical="center"/>
    </xf>
    <xf numFmtId="0" fontId="19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10" fontId="9" fillId="3" borderId="3" xfId="3" applyNumberFormat="1" applyFont="1" applyFill="1" applyBorder="1" applyAlignment="1" applyProtection="1">
      <alignment vertical="center"/>
    </xf>
    <xf numFmtId="0" fontId="1" fillId="0" borderId="0" xfId="0" applyNumberFormat="1" applyFont="1" applyBorder="1"/>
    <xf numFmtId="0" fontId="2" fillId="0" borderId="0" xfId="0" applyFont="1" applyFill="1" applyBorder="1" applyAlignment="1" applyProtection="1">
      <alignment vertical="center"/>
      <protection locked="0"/>
    </xf>
    <xf numFmtId="166" fontId="0" fillId="0" borderId="0" xfId="0" applyNumberFormat="1" applyFont="1" applyBorder="1" applyAlignment="1" applyProtection="1">
      <alignment vertical="center"/>
    </xf>
    <xf numFmtId="0" fontId="0" fillId="0" borderId="13" xfId="0" applyFont="1" applyFill="1" applyBorder="1" applyAlignment="1" applyProtection="1">
      <alignment vertical="center"/>
    </xf>
    <xf numFmtId="0" fontId="0" fillId="0" borderId="44" xfId="0" applyFont="1" applyFill="1" applyBorder="1" applyAlignment="1" applyProtection="1">
      <alignment vertical="center"/>
    </xf>
    <xf numFmtId="0" fontId="2" fillId="0" borderId="44" xfId="0" applyFont="1" applyFill="1" applyBorder="1" applyAlignment="1" applyProtection="1">
      <alignment horizontal="center" vertical="center"/>
    </xf>
    <xf numFmtId="0" fontId="0" fillId="0" borderId="44" xfId="0" applyFont="1" applyFill="1" applyBorder="1" applyAlignment="1" applyProtection="1">
      <alignment horizontal="center" vertical="center"/>
    </xf>
    <xf numFmtId="164" fontId="0" fillId="0" borderId="44" xfId="1" applyFont="1" applyFill="1" applyBorder="1" applyAlignment="1" applyProtection="1">
      <alignment vertical="center"/>
    </xf>
    <xf numFmtId="166" fontId="0" fillId="0" borderId="21" xfId="1" applyNumberFormat="1" applyFont="1" applyFill="1" applyBorder="1" applyAlignment="1" applyProtection="1">
      <alignment vertical="center"/>
    </xf>
    <xf numFmtId="164" fontId="2" fillId="0" borderId="7" xfId="1" applyFont="1" applyFill="1" applyBorder="1" applyAlignment="1" applyProtection="1">
      <alignment vertical="center"/>
    </xf>
    <xf numFmtId="164" fontId="3" fillId="0" borderId="7" xfId="1" applyFont="1" applyBorder="1" applyAlignment="1" applyProtection="1">
      <alignment horizontal="right"/>
    </xf>
    <xf numFmtId="164" fontId="12" fillId="0" borderId="7" xfId="1" applyFont="1" applyBorder="1" applyAlignment="1" applyProtection="1">
      <alignment horizontal="right"/>
    </xf>
    <xf numFmtId="0" fontId="0" fillId="0" borderId="11" xfId="0" applyFont="1" applyFill="1" applyBorder="1" applyAlignment="1" applyProtection="1">
      <alignment horizontal="left" vertical="top"/>
      <protection locked="0"/>
    </xf>
    <xf numFmtId="0" fontId="0" fillId="0" borderId="0" xfId="0" applyFont="1" applyFill="1" applyBorder="1" applyAlignment="1" applyProtection="1">
      <alignment horizontal="left" vertical="top"/>
      <protection locked="0"/>
    </xf>
    <xf numFmtId="166" fontId="0" fillId="4" borderId="3" xfId="0" applyNumberFormat="1" applyFill="1" applyBorder="1" applyAlignment="1" applyProtection="1">
      <alignment vertical="center"/>
      <protection locked="0"/>
    </xf>
    <xf numFmtId="166" fontId="0" fillId="0" borderId="15" xfId="0" applyNumberFormat="1" applyFont="1" applyBorder="1" applyAlignment="1" applyProtection="1">
      <alignment vertical="center"/>
    </xf>
    <xf numFmtId="0" fontId="13" fillId="0" borderId="36" xfId="0" applyFont="1" applyBorder="1" applyAlignment="1" applyProtection="1">
      <alignment horizontal="center" vertical="center" wrapText="1"/>
    </xf>
    <xf numFmtId="0" fontId="10" fillId="0" borderId="0" xfId="0" applyFont="1" applyProtection="1"/>
    <xf numFmtId="0" fontId="0" fillId="0" borderId="15" xfId="0" applyFill="1" applyBorder="1" applyAlignment="1" applyProtection="1"/>
    <xf numFmtId="0" fontId="0" fillId="0" borderId="16" xfId="0" applyFill="1" applyBorder="1" applyAlignment="1" applyProtection="1"/>
    <xf numFmtId="0" fontId="0" fillId="0" borderId="0" xfId="0" applyProtection="1"/>
    <xf numFmtId="0" fontId="0" fillId="0" borderId="0" xfId="0" applyFill="1" applyBorder="1" applyAlignment="1" applyProtection="1"/>
    <xf numFmtId="0" fontId="0" fillId="0" borderId="12" xfId="0" applyFill="1" applyBorder="1" applyAlignment="1" applyProtection="1"/>
    <xf numFmtId="0" fontId="0" fillId="0" borderId="18" xfId="0" applyFill="1" applyBorder="1" applyAlignment="1" applyProtection="1"/>
    <xf numFmtId="0" fontId="0" fillId="0" borderId="19" xfId="0" applyFill="1" applyBorder="1" applyAlignment="1" applyProtection="1"/>
    <xf numFmtId="166" fontId="0" fillId="0" borderId="0" xfId="0" applyNumberFormat="1" applyProtection="1"/>
    <xf numFmtId="166" fontId="0" fillId="0" borderId="7" xfId="0" applyNumberFormat="1" applyBorder="1" applyProtection="1"/>
    <xf numFmtId="0" fontId="0" fillId="0" borderId="7" xfId="0" applyBorder="1" applyProtection="1"/>
    <xf numFmtId="166" fontId="0" fillId="0" borderId="45" xfId="0" applyNumberFormat="1" applyBorder="1" applyProtection="1"/>
    <xf numFmtId="0" fontId="0" fillId="0" borderId="45" xfId="0" applyBorder="1" applyProtection="1"/>
    <xf numFmtId="166" fontId="0" fillId="0" borderId="3" xfId="0" applyNumberFormat="1" applyBorder="1" applyProtection="1"/>
    <xf numFmtId="0" fontId="0" fillId="0" borderId="3" xfId="0" applyBorder="1" applyProtection="1"/>
    <xf numFmtId="43" fontId="0" fillId="0" borderId="3" xfId="0" applyNumberFormat="1" applyBorder="1" applyAlignment="1" applyProtection="1">
      <alignment vertical="center"/>
    </xf>
    <xf numFmtId="166" fontId="0" fillId="0" borderId="3" xfId="0" applyNumberFormat="1" applyBorder="1" applyAlignment="1" applyProtection="1">
      <alignment vertical="center"/>
    </xf>
    <xf numFmtId="43" fontId="10" fillId="0" borderId="3" xfId="0" applyNumberFormat="1" applyFont="1" applyBorder="1" applyAlignment="1" applyProtection="1">
      <alignment vertical="center"/>
    </xf>
    <xf numFmtId="0" fontId="0" fillId="0" borderId="3" xfId="0" applyBorder="1" applyAlignment="1" applyProtection="1">
      <alignment vertical="center"/>
    </xf>
    <xf numFmtId="43" fontId="0" fillId="0" borderId="3" xfId="0" applyNumberFormat="1" applyFill="1" applyBorder="1" applyAlignment="1" applyProtection="1">
      <alignment vertical="center"/>
    </xf>
    <xf numFmtId="166" fontId="0" fillId="0" borderId="46" xfId="0" applyNumberFormat="1" applyBorder="1" applyProtection="1"/>
    <xf numFmtId="0" fontId="0" fillId="0" borderId="46" xfId="0" applyBorder="1" applyAlignment="1" applyProtection="1">
      <alignment vertical="center"/>
    </xf>
    <xf numFmtId="43" fontId="10" fillId="0" borderId="7" xfId="0" applyNumberFormat="1" applyFont="1" applyBorder="1" applyAlignment="1" applyProtection="1">
      <alignment vertical="center"/>
    </xf>
    <xf numFmtId="166" fontId="1" fillId="0" borderId="15" xfId="0" applyNumberFormat="1" applyFont="1" applyBorder="1" applyProtection="1"/>
    <xf numFmtId="49" fontId="1" fillId="0" borderId="0" xfId="0" applyNumberFormat="1" applyFont="1" applyBorder="1" applyProtection="1"/>
    <xf numFmtId="0" fontId="2" fillId="0" borderId="0" xfId="0" applyFont="1" applyFill="1" applyBorder="1" applyAlignment="1" applyProtection="1">
      <alignment vertical="center"/>
    </xf>
    <xf numFmtId="0" fontId="0" fillId="0" borderId="11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horizontal="center" vertical="top"/>
    </xf>
    <xf numFmtId="0" fontId="0" fillId="0" borderId="0" xfId="0" applyFont="1" applyFill="1" applyBorder="1" applyAlignment="1" applyProtection="1">
      <alignment vertical="top"/>
    </xf>
    <xf numFmtId="0" fontId="4" fillId="0" borderId="11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17" xfId="0" applyFont="1" applyBorder="1" applyAlignment="1" applyProtection="1">
      <alignment vertical="center"/>
    </xf>
    <xf numFmtId="0" fontId="4" fillId="0" borderId="18" xfId="0" applyFont="1" applyBorder="1" applyAlignment="1" applyProtection="1">
      <alignment vertical="center"/>
    </xf>
    <xf numFmtId="0" fontId="4" fillId="0" borderId="18" xfId="0" applyFont="1" applyFill="1" applyBorder="1" applyAlignment="1" applyProtection="1">
      <alignment vertical="center"/>
    </xf>
    <xf numFmtId="0" fontId="0" fillId="0" borderId="11" xfId="0" applyBorder="1" applyAlignment="1" applyProtection="1">
      <alignment horizontal="center"/>
    </xf>
    <xf numFmtId="0" fontId="0" fillId="0" borderId="0" xfId="0" applyBorder="1" applyProtection="1"/>
    <xf numFmtId="0" fontId="0" fillId="0" borderId="12" xfId="0" applyBorder="1" applyProtection="1"/>
    <xf numFmtId="0" fontId="3" fillId="0" borderId="8" xfId="0" applyFont="1" applyBorder="1" applyAlignment="1" applyProtection="1">
      <alignment horizontal="center"/>
    </xf>
    <xf numFmtId="0" fontId="3" fillId="0" borderId="14" xfId="0" applyFont="1" applyBorder="1" applyAlignment="1" applyProtection="1">
      <alignment horizontal="center"/>
    </xf>
    <xf numFmtId="0" fontId="3" fillId="0" borderId="9" xfId="0" applyFont="1" applyBorder="1" applyAlignment="1" applyProtection="1">
      <alignment horizontal="center"/>
    </xf>
    <xf numFmtId="0" fontId="3" fillId="0" borderId="10" xfId="0" applyFont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center"/>
    </xf>
    <xf numFmtId="0" fontId="3" fillId="0" borderId="10" xfId="0" applyFont="1" applyFill="1" applyBorder="1" applyAlignment="1" applyProtection="1">
      <alignment vertical="center"/>
    </xf>
    <xf numFmtId="10" fontId="1" fillId="0" borderId="8" xfId="3" applyNumberFormat="1" applyFont="1" applyBorder="1" applyAlignment="1" applyProtection="1">
      <alignment horizontal="center" vertical="center"/>
    </xf>
    <xf numFmtId="9" fontId="1" fillId="0" borderId="8" xfId="3" applyFont="1" applyBorder="1" applyAlignment="1" applyProtection="1">
      <alignment horizontal="center" vertical="center"/>
    </xf>
    <xf numFmtId="4" fontId="3" fillId="0" borderId="8" xfId="0" applyNumberFormat="1" applyFont="1" applyBorder="1" applyAlignment="1" applyProtection="1">
      <alignment vertical="center"/>
    </xf>
    <xf numFmtId="2" fontId="3" fillId="0" borderId="10" xfId="0" applyNumberFormat="1" applyFont="1" applyFill="1" applyBorder="1" applyAlignment="1" applyProtection="1">
      <alignment vertical="center"/>
    </xf>
    <xf numFmtId="10" fontId="1" fillId="0" borderId="8" xfId="0" applyNumberFormat="1" applyFont="1" applyFill="1" applyBorder="1" applyAlignment="1" applyProtection="1">
      <alignment horizontal="center" vertical="center"/>
    </xf>
    <xf numFmtId="4" fontId="3" fillId="0" borderId="10" xfId="0" applyNumberFormat="1" applyFont="1" applyBorder="1" applyAlignment="1" applyProtection="1">
      <alignment vertical="center"/>
    </xf>
    <xf numFmtId="0" fontId="1" fillId="0" borderId="7" xfId="0" applyFont="1" applyBorder="1" applyAlignment="1" applyProtection="1">
      <alignment horizontal="center"/>
    </xf>
    <xf numFmtId="0" fontId="3" fillId="0" borderId="13" xfId="0" applyFont="1" applyBorder="1" applyProtection="1"/>
    <xf numFmtId="4" fontId="3" fillId="0" borderId="7" xfId="0" applyNumberFormat="1" applyFont="1" applyBorder="1" applyAlignment="1" applyProtection="1">
      <alignment horizontal="right" vertical="center"/>
    </xf>
    <xf numFmtId="0" fontId="1" fillId="0" borderId="11" xfId="0" applyFont="1" applyBorder="1" applyAlignment="1" applyProtection="1">
      <alignment horizontal="center"/>
    </xf>
    <xf numFmtId="164" fontId="1" fillId="0" borderId="15" xfId="0" applyNumberFormat="1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center"/>
    </xf>
    <xf numFmtId="0" fontId="3" fillId="0" borderId="0" xfId="0" applyFont="1" applyFill="1" applyBorder="1" applyAlignment="1" applyProtection="1">
      <alignment vertical="top"/>
    </xf>
    <xf numFmtId="0" fontId="3" fillId="0" borderId="12" xfId="0" applyFont="1" applyFill="1" applyBorder="1" applyAlignment="1" applyProtection="1">
      <alignment vertical="top"/>
    </xf>
    <xf numFmtId="0" fontId="1" fillId="0" borderId="11" xfId="0" applyFont="1" applyBorder="1" applyAlignment="1" applyProtection="1">
      <alignment horizontal="center" vertical="top"/>
    </xf>
    <xf numFmtId="0" fontId="1" fillId="0" borderId="0" xfId="0" applyFont="1" applyFill="1" applyBorder="1" applyAlignment="1" applyProtection="1"/>
    <xf numFmtId="0" fontId="1" fillId="0" borderId="17" xfId="0" applyFont="1" applyBorder="1" applyProtection="1"/>
    <xf numFmtId="0" fontId="1" fillId="0" borderId="18" xfId="0" applyFont="1" applyFill="1" applyBorder="1" applyAlignment="1" applyProtection="1"/>
    <xf numFmtId="0" fontId="13" fillId="0" borderId="36" xfId="0" applyFont="1" applyBorder="1" applyAlignment="1" applyProtection="1">
      <alignment vertical="center" wrapText="1"/>
    </xf>
    <xf numFmtId="0" fontId="13" fillId="0" borderId="37" xfId="0" applyFont="1" applyBorder="1" applyAlignment="1" applyProtection="1">
      <alignment vertical="center" wrapText="1"/>
    </xf>
    <xf numFmtId="43" fontId="0" fillId="0" borderId="0" xfId="0" applyNumberFormat="1"/>
    <xf numFmtId="0" fontId="10" fillId="0" borderId="36" xfId="0" applyFont="1" applyBorder="1" applyAlignment="1" applyProtection="1">
      <alignment horizontal="justify" vertical="center" wrapText="1"/>
    </xf>
    <xf numFmtId="2" fontId="10" fillId="0" borderId="36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</xf>
    <xf numFmtId="0" fontId="10" fillId="0" borderId="37" xfId="0" applyFont="1" applyBorder="1" applyAlignment="1" applyProtection="1">
      <alignment horizontal="justify" vertical="center" wrapText="1"/>
    </xf>
    <xf numFmtId="0" fontId="10" fillId="0" borderId="36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19" fillId="0" borderId="0" xfId="0" applyFont="1" applyBorder="1" applyAlignment="1">
      <alignment horizontal="justify" vertical="center" wrapText="1"/>
    </xf>
    <xf numFmtId="0" fontId="19" fillId="0" borderId="0" xfId="0" applyFont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3" fillId="0" borderId="36" xfId="0" applyFont="1" applyBorder="1" applyAlignment="1" applyProtection="1">
      <alignment horizontal="justify" vertical="center" wrapText="1"/>
    </xf>
    <xf numFmtId="0" fontId="13" fillId="0" borderId="37" xfId="0" applyFont="1" applyBorder="1" applyAlignment="1" applyProtection="1">
      <alignment horizontal="justify" vertical="center" wrapText="1"/>
    </xf>
    <xf numFmtId="0" fontId="10" fillId="0" borderId="35" xfId="0" applyFont="1" applyBorder="1" applyAlignment="1" applyProtection="1">
      <alignment horizontal="right" vertical="center" wrapText="1"/>
    </xf>
    <xf numFmtId="0" fontId="10" fillId="0" borderId="36" xfId="0" applyFont="1" applyBorder="1" applyAlignment="1" applyProtection="1">
      <alignment horizontal="right" vertical="center" wrapText="1"/>
    </xf>
    <xf numFmtId="0" fontId="10" fillId="0" borderId="37" xfId="0" applyFont="1" applyBorder="1" applyAlignment="1" applyProtection="1">
      <alignment horizontal="right" vertical="center" wrapText="1"/>
    </xf>
    <xf numFmtId="2" fontId="10" fillId="0" borderId="36" xfId="0" applyNumberFormat="1" applyFont="1" applyBorder="1" applyAlignment="1" applyProtection="1">
      <alignment horizontal="center" vertical="center" wrapText="1"/>
    </xf>
    <xf numFmtId="0" fontId="10" fillId="0" borderId="36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left" vertical="center" wrapText="1"/>
    </xf>
    <xf numFmtId="0" fontId="10" fillId="0" borderId="36" xfId="0" applyFont="1" applyBorder="1" applyAlignment="1" applyProtection="1">
      <alignment horizontal="left" vertical="center" wrapText="1"/>
    </xf>
    <xf numFmtId="0" fontId="10" fillId="0" borderId="36" xfId="0" applyFont="1" applyBorder="1" applyAlignment="1" applyProtection="1">
      <alignment horizontal="justify" vertical="center" wrapText="1"/>
    </xf>
    <xf numFmtId="0" fontId="10" fillId="0" borderId="37" xfId="0" applyFont="1" applyBorder="1" applyAlignment="1" applyProtection="1">
      <alignment horizontal="justify" vertical="center" wrapText="1"/>
    </xf>
    <xf numFmtId="0" fontId="7" fillId="0" borderId="0" xfId="0" applyFont="1" applyBorder="1" applyAlignment="1" applyProtection="1">
      <alignment horizontal="left" vertical="center"/>
    </xf>
    <xf numFmtId="0" fontId="0" fillId="0" borderId="15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10" fillId="0" borderId="35" xfId="0" applyFont="1" applyBorder="1" applyAlignment="1" applyProtection="1">
      <alignment horizontal="center" vertical="center" wrapText="1"/>
    </xf>
    <xf numFmtId="0" fontId="0" fillId="0" borderId="11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3" fillId="0" borderId="7" xfId="0" applyFont="1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166" fontId="3" fillId="7" borderId="7" xfId="1" applyNumberFormat="1" applyFont="1" applyFill="1" applyBorder="1" applyAlignment="1" applyProtection="1">
      <alignment horizontal="center" vertical="center"/>
    </xf>
    <xf numFmtId="49" fontId="3" fillId="7" borderId="21" xfId="1" applyNumberFormat="1" applyFont="1" applyFill="1" applyBorder="1" applyAlignment="1" applyProtection="1">
      <alignment horizontal="center" vertical="center"/>
    </xf>
    <xf numFmtId="166" fontId="3" fillId="6" borderId="7" xfId="1" applyNumberFormat="1" applyFont="1" applyFill="1" applyBorder="1" applyAlignment="1" applyProtection="1">
      <alignment horizontal="center" vertical="center"/>
    </xf>
    <xf numFmtId="49" fontId="3" fillId="6" borderId="21" xfId="1" applyNumberFormat="1" applyFont="1" applyFill="1" applyBorder="1" applyAlignment="1" applyProtection="1">
      <alignment horizontal="center" vertical="center"/>
    </xf>
    <xf numFmtId="166" fontId="9" fillId="0" borderId="15" xfId="1" applyNumberFormat="1" applyBorder="1" applyAlignment="1" applyProtection="1">
      <alignment vertical="top"/>
    </xf>
    <xf numFmtId="164" fontId="9" fillId="0" borderId="15" xfId="1" applyBorder="1" applyAlignment="1" applyProtection="1">
      <alignment vertical="top"/>
    </xf>
    <xf numFmtId="0" fontId="0" fillId="0" borderId="15" xfId="0" applyBorder="1" applyProtection="1"/>
    <xf numFmtId="166" fontId="9" fillId="0" borderId="0" xfId="1" applyNumberFormat="1" applyBorder="1" applyAlignment="1" applyProtection="1">
      <alignment vertical="top"/>
    </xf>
    <xf numFmtId="164" fontId="9" fillId="0" borderId="0" xfId="1" applyBorder="1" applyAlignment="1" applyProtection="1">
      <alignment vertical="top"/>
    </xf>
    <xf numFmtId="0" fontId="0" fillId="0" borderId="18" xfId="0" applyBorder="1" applyProtection="1"/>
    <xf numFmtId="0" fontId="0" fillId="0" borderId="19" xfId="0" applyBorder="1" applyProtection="1"/>
    <xf numFmtId="0" fontId="1" fillId="0" borderId="15" xfId="0" applyNumberFormat="1" applyFont="1" applyBorder="1" applyProtection="1"/>
    <xf numFmtId="2" fontId="1" fillId="0" borderId="15" xfId="0" applyNumberFormat="1" applyFont="1" applyBorder="1" applyProtection="1"/>
    <xf numFmtId="49" fontId="1" fillId="0" borderId="16" xfId="0" applyNumberFormat="1" applyFont="1" applyBorder="1" applyProtection="1"/>
    <xf numFmtId="0" fontId="1" fillId="0" borderId="0" xfId="0" applyNumberFormat="1" applyFont="1" applyBorder="1" applyProtection="1"/>
    <xf numFmtId="49" fontId="1" fillId="0" borderId="12" xfId="0" applyNumberFormat="1" applyFont="1" applyBorder="1" applyProtection="1"/>
    <xf numFmtId="0" fontId="0" fillId="0" borderId="11" xfId="0" applyFont="1" applyFill="1" applyBorder="1" applyAlignment="1" applyProtection="1">
      <alignment horizontal="left" vertical="center"/>
    </xf>
    <xf numFmtId="0" fontId="0" fillId="0" borderId="0" xfId="0" applyFont="1" applyFill="1" applyBorder="1" applyAlignment="1" applyProtection="1">
      <alignment horizontal="left" vertical="center"/>
    </xf>
    <xf numFmtId="0" fontId="2" fillId="0" borderId="12" xfId="0" applyFont="1" applyFill="1" applyBorder="1" applyAlignment="1" applyProtection="1">
      <alignment vertical="center"/>
    </xf>
    <xf numFmtId="0" fontId="0" fillId="0" borderId="0" xfId="0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/>
    </xf>
    <xf numFmtId="164" fontId="9" fillId="0" borderId="0" xfId="1" applyAlignment="1" applyProtection="1">
      <alignment vertical="top"/>
    </xf>
    <xf numFmtId="166" fontId="9" fillId="0" borderId="0" xfId="1" applyNumberFormat="1" applyAlignment="1" applyProtection="1">
      <alignment vertical="top"/>
    </xf>
    <xf numFmtId="166" fontId="0" fillId="4" borderId="34" xfId="1" applyNumberFormat="1" applyFont="1" applyFill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wrapText="1"/>
    </xf>
    <xf numFmtId="10" fontId="0" fillId="0" borderId="0" xfId="0" applyNumberFormat="1" applyProtection="1"/>
    <xf numFmtId="165" fontId="10" fillId="0" borderId="10" xfId="2" applyFont="1" applyBorder="1" applyProtection="1"/>
    <xf numFmtId="165" fontId="10" fillId="6" borderId="10" xfId="2" applyFont="1" applyFill="1" applyBorder="1" applyProtection="1"/>
    <xf numFmtId="2" fontId="0" fillId="0" borderId="0" xfId="0" applyNumberFormat="1" applyProtection="1"/>
    <xf numFmtId="0" fontId="8" fillId="0" borderId="0" xfId="0" applyFont="1" applyBorder="1" applyAlignment="1" applyProtection="1">
      <alignment horizontal="center"/>
    </xf>
    <xf numFmtId="0" fontId="3" fillId="0" borderId="18" xfId="0" applyFont="1" applyFill="1" applyBorder="1" applyAlignment="1" applyProtection="1">
      <alignment vertical="top"/>
    </xf>
    <xf numFmtId="0" fontId="3" fillId="0" borderId="19" xfId="0" applyFont="1" applyFill="1" applyBorder="1" applyAlignment="1" applyProtection="1">
      <alignment vertical="top"/>
    </xf>
    <xf numFmtId="0" fontId="19" fillId="0" borderId="0" xfId="0" applyFont="1" applyBorder="1" applyAlignment="1">
      <alignment horizontal="justify" vertical="center" wrapText="1"/>
    </xf>
    <xf numFmtId="0" fontId="17" fillId="0" borderId="0" xfId="0" applyFont="1" applyFill="1" applyBorder="1" applyAlignment="1">
      <alignment horizontal="center" vertical="center"/>
    </xf>
    <xf numFmtId="0" fontId="18" fillId="4" borderId="13" xfId="0" applyFont="1" applyFill="1" applyBorder="1" applyAlignment="1">
      <alignment horizontal="center" vertical="center"/>
    </xf>
    <xf numFmtId="0" fontId="18" fillId="4" borderId="44" xfId="0" applyFont="1" applyFill="1" applyBorder="1" applyAlignment="1">
      <alignment horizontal="center" vertical="center"/>
    </xf>
    <xf numFmtId="0" fontId="18" fillId="4" borderId="21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horizontal="justify" vertical="center" wrapText="1"/>
    </xf>
    <xf numFmtId="0" fontId="19" fillId="4" borderId="0" xfId="0" applyFont="1" applyFill="1" applyBorder="1" applyAlignment="1">
      <alignment horizontal="justify" vertical="center" wrapText="1"/>
    </xf>
    <xf numFmtId="0" fontId="19" fillId="0" borderId="0" xfId="0" applyFont="1" applyBorder="1" applyAlignment="1">
      <alignment horizontal="left" vertical="center" wrapText="1"/>
    </xf>
    <xf numFmtId="7" fontId="12" fillId="5" borderId="13" xfId="0" applyNumberFormat="1" applyFont="1" applyFill="1" applyBorder="1" applyAlignment="1">
      <alignment horizontal="center" vertical="center" wrapText="1"/>
    </xf>
    <xf numFmtId="7" fontId="12" fillId="5" borderId="44" xfId="0" applyNumberFormat="1" applyFont="1" applyFill="1" applyBorder="1" applyAlignment="1">
      <alignment horizontal="center" vertical="center" wrapText="1"/>
    </xf>
    <xf numFmtId="7" fontId="12" fillId="5" borderId="21" xfId="0" applyNumberFormat="1" applyFont="1" applyFill="1" applyBorder="1" applyAlignment="1">
      <alignment horizontal="center" vertical="center" wrapText="1"/>
    </xf>
    <xf numFmtId="7" fontId="12" fillId="0" borderId="9" xfId="0" applyNumberFormat="1" applyFont="1" applyFill="1" applyBorder="1" applyAlignment="1">
      <alignment horizontal="center" vertical="center" wrapText="1"/>
    </xf>
    <xf numFmtId="7" fontId="12" fillId="0" borderId="1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0" fillId="0" borderId="22" xfId="0" applyFont="1" applyFill="1" applyBorder="1" applyAlignment="1" applyProtection="1">
      <alignment horizontal="left" vertical="top"/>
      <protection locked="0"/>
    </xf>
    <xf numFmtId="0" fontId="0" fillId="0" borderId="1" xfId="0" applyFont="1" applyFill="1" applyBorder="1" applyAlignment="1" applyProtection="1">
      <alignment horizontal="left" vertical="top"/>
      <protection locked="0"/>
    </xf>
    <xf numFmtId="0" fontId="2" fillId="0" borderId="35" xfId="0" applyFont="1" applyBorder="1" applyAlignment="1" applyProtection="1">
      <alignment horizontal="left" vertical="center" wrapText="1"/>
    </xf>
    <xf numFmtId="0" fontId="2" fillId="0" borderId="36" xfId="0" applyFont="1" applyBorder="1" applyAlignment="1" applyProtection="1">
      <alignment horizontal="left" vertical="center" wrapText="1"/>
    </xf>
    <xf numFmtId="0" fontId="2" fillId="0" borderId="37" xfId="0" applyFont="1" applyBorder="1" applyAlignment="1" applyProtection="1">
      <alignment horizontal="left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37" xfId="0" applyFont="1" applyBorder="1" applyAlignment="1" applyProtection="1">
      <alignment horizontal="center" vertical="center" wrapText="1"/>
    </xf>
    <xf numFmtId="0" fontId="13" fillId="0" borderId="35" xfId="0" applyFont="1" applyBorder="1" applyAlignment="1" applyProtection="1">
      <alignment horizontal="left" vertical="center" wrapText="1"/>
    </xf>
    <xf numFmtId="0" fontId="13" fillId="0" borderId="36" xfId="0" applyFont="1" applyBorder="1" applyAlignment="1" applyProtection="1">
      <alignment horizontal="left" vertical="center" wrapText="1"/>
    </xf>
    <xf numFmtId="0" fontId="2" fillId="0" borderId="6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12" xfId="0" applyFont="1" applyBorder="1" applyAlignment="1" applyProtection="1">
      <alignment horizontal="center" vertical="center"/>
    </xf>
    <xf numFmtId="0" fontId="12" fillId="0" borderId="13" xfId="0" applyFont="1" applyBorder="1" applyAlignment="1" applyProtection="1">
      <alignment horizontal="center" vertical="center"/>
    </xf>
    <xf numFmtId="0" fontId="12" fillId="0" borderId="21" xfId="0" applyFont="1" applyBorder="1" applyAlignment="1" applyProtection="1">
      <alignment horizontal="center" vertical="center"/>
    </xf>
    <xf numFmtId="49" fontId="3" fillId="0" borderId="27" xfId="0" applyNumberFormat="1" applyFont="1" applyBorder="1" applyAlignment="1" applyProtection="1">
      <alignment horizontal="center" vertical="center"/>
    </xf>
    <xf numFmtId="49" fontId="3" fillId="0" borderId="6" xfId="0" applyNumberFormat="1" applyFont="1" applyBorder="1" applyAlignment="1" applyProtection="1">
      <alignment horizontal="center" vertical="center"/>
    </xf>
    <xf numFmtId="49" fontId="3" fillId="0" borderId="28" xfId="0" applyNumberFormat="1" applyFont="1" applyBorder="1" applyAlignment="1" applyProtection="1">
      <alignment horizontal="center" vertical="center"/>
    </xf>
    <xf numFmtId="49" fontId="3" fillId="0" borderId="29" xfId="0" applyNumberFormat="1" applyFont="1" applyBorder="1" applyAlignment="1" applyProtection="1">
      <alignment horizontal="center" vertical="center"/>
    </xf>
    <xf numFmtId="49" fontId="3" fillId="0" borderId="7" xfId="0" applyNumberFormat="1" applyFont="1" applyFill="1" applyBorder="1" applyAlignment="1" applyProtection="1">
      <alignment horizontal="center" vertical="center"/>
    </xf>
    <xf numFmtId="0" fontId="0" fillId="0" borderId="47" xfId="0" applyBorder="1" applyAlignment="1" applyProtection="1">
      <alignment horizontal="center"/>
      <protection locked="0"/>
    </xf>
    <xf numFmtId="0" fontId="0" fillId="0" borderId="30" xfId="0" applyBorder="1" applyAlignment="1" applyProtection="1">
      <alignment horizontal="center"/>
      <protection locked="0"/>
    </xf>
    <xf numFmtId="0" fontId="0" fillId="0" borderId="31" xfId="0" applyBorder="1" applyAlignment="1" applyProtection="1">
      <alignment horizontal="center"/>
      <protection locked="0"/>
    </xf>
    <xf numFmtId="0" fontId="0" fillId="0" borderId="48" xfId="0" applyBorder="1" applyAlignment="1" applyProtection="1">
      <alignment horizontal="center"/>
      <protection locked="0"/>
    </xf>
    <xf numFmtId="0" fontId="13" fillId="0" borderId="35" xfId="0" applyFont="1" applyBorder="1" applyAlignment="1" applyProtection="1">
      <alignment horizontal="justify" vertical="center" wrapText="1"/>
    </xf>
    <xf numFmtId="0" fontId="13" fillId="0" borderId="36" xfId="0" applyFont="1" applyBorder="1" applyAlignment="1" applyProtection="1">
      <alignment horizontal="justify" vertical="center" wrapText="1"/>
    </xf>
    <xf numFmtId="0" fontId="13" fillId="0" borderId="37" xfId="0" applyFont="1" applyBorder="1" applyAlignment="1" applyProtection="1">
      <alignment horizontal="justify" vertical="center" wrapText="1"/>
    </xf>
    <xf numFmtId="0" fontId="10" fillId="0" borderId="35" xfId="0" applyFont="1" applyBorder="1" applyAlignment="1" applyProtection="1">
      <alignment horizontal="right" vertical="center" wrapText="1"/>
    </xf>
    <xf numFmtId="0" fontId="10" fillId="0" borderId="36" xfId="0" applyFont="1" applyBorder="1" applyAlignment="1" applyProtection="1">
      <alignment horizontal="right" vertical="center" wrapText="1"/>
    </xf>
    <xf numFmtId="0" fontId="10" fillId="0" borderId="37" xfId="0" applyFont="1" applyBorder="1" applyAlignment="1" applyProtection="1">
      <alignment horizontal="right" vertical="center" wrapText="1"/>
    </xf>
    <xf numFmtId="2" fontId="10" fillId="0" borderId="36" xfId="0" applyNumberFormat="1" applyFont="1" applyBorder="1" applyAlignment="1" applyProtection="1">
      <alignment horizontal="center" vertical="center" wrapText="1"/>
    </xf>
    <xf numFmtId="0" fontId="10" fillId="0" borderId="36" xfId="0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left" vertical="center" wrapText="1"/>
    </xf>
    <xf numFmtId="0" fontId="10" fillId="0" borderId="36" xfId="0" applyFont="1" applyBorder="1" applyAlignment="1" applyProtection="1">
      <alignment horizontal="left" vertical="center" wrapText="1"/>
    </xf>
    <xf numFmtId="0" fontId="2" fillId="0" borderId="35" xfId="0" applyFont="1" applyBorder="1" applyAlignment="1" applyProtection="1">
      <alignment horizontal="justify" vertical="center" wrapText="1"/>
    </xf>
    <xf numFmtId="0" fontId="2" fillId="0" borderId="36" xfId="0" applyFont="1" applyBorder="1" applyAlignment="1" applyProtection="1">
      <alignment horizontal="justify" vertical="center" wrapText="1"/>
    </xf>
    <xf numFmtId="0" fontId="2" fillId="0" borderId="37" xfId="0" applyFont="1" applyBorder="1" applyAlignment="1" applyProtection="1">
      <alignment horizontal="justify" vertical="center" wrapText="1"/>
    </xf>
    <xf numFmtId="0" fontId="0" fillId="0" borderId="35" xfId="0" applyFont="1" applyBorder="1" applyAlignment="1" applyProtection="1">
      <alignment horizontal="justify" vertical="center" wrapText="1"/>
    </xf>
    <xf numFmtId="0" fontId="0" fillId="0" borderId="36" xfId="0" applyFont="1" applyBorder="1" applyAlignment="1" applyProtection="1">
      <alignment horizontal="justify" vertical="center" wrapText="1"/>
    </xf>
    <xf numFmtId="0" fontId="0" fillId="0" borderId="37" xfId="0" applyFont="1" applyBorder="1" applyAlignment="1" applyProtection="1">
      <alignment horizontal="justify" vertical="center" wrapText="1"/>
    </xf>
    <xf numFmtId="10" fontId="10" fillId="0" borderId="36" xfId="0" applyNumberFormat="1" applyFont="1" applyBorder="1" applyAlignment="1" applyProtection="1">
      <alignment horizontal="center" vertical="center" wrapText="1"/>
    </xf>
    <xf numFmtId="0" fontId="10" fillId="0" borderId="35" xfId="0" applyFont="1" applyBorder="1" applyAlignment="1" applyProtection="1">
      <alignment horizontal="justify" vertical="center" wrapText="1"/>
    </xf>
    <xf numFmtId="0" fontId="10" fillId="0" borderId="36" xfId="0" applyFont="1" applyBorder="1" applyAlignment="1" applyProtection="1">
      <alignment horizontal="justify" vertical="center" wrapText="1"/>
    </xf>
    <xf numFmtId="0" fontId="10" fillId="0" borderId="37" xfId="0" applyFont="1" applyBorder="1" applyAlignment="1" applyProtection="1">
      <alignment horizontal="justify" vertical="center" wrapText="1"/>
    </xf>
    <xf numFmtId="0" fontId="0" fillId="0" borderId="41" xfId="0" applyFont="1" applyBorder="1" applyAlignment="1" applyProtection="1">
      <alignment horizontal="justify" vertical="center" wrapText="1"/>
    </xf>
    <xf numFmtId="0" fontId="0" fillId="0" borderId="42" xfId="0" applyFont="1" applyBorder="1" applyAlignment="1" applyProtection="1">
      <alignment horizontal="justify" vertical="center" wrapText="1"/>
    </xf>
    <xf numFmtId="0" fontId="0" fillId="0" borderId="43" xfId="0" applyFont="1" applyBorder="1" applyAlignment="1" applyProtection="1">
      <alignment horizontal="justify" vertical="center" wrapText="1"/>
    </xf>
    <xf numFmtId="0" fontId="0" fillId="3" borderId="35" xfId="0" applyFont="1" applyFill="1" applyBorder="1" applyAlignment="1" applyProtection="1">
      <alignment horizontal="justify" vertical="center" wrapText="1"/>
    </xf>
    <xf numFmtId="0" fontId="0" fillId="3" borderId="36" xfId="0" applyFont="1" applyFill="1" applyBorder="1" applyAlignment="1" applyProtection="1">
      <alignment horizontal="justify" vertical="center" wrapText="1"/>
    </xf>
    <xf numFmtId="0" fontId="0" fillId="3" borderId="37" xfId="0" applyFont="1" applyFill="1" applyBorder="1" applyAlignment="1" applyProtection="1">
      <alignment horizontal="justify" vertical="center" wrapText="1"/>
    </xf>
    <xf numFmtId="2" fontId="10" fillId="0" borderId="36" xfId="0" applyNumberFormat="1" applyFont="1" applyBorder="1" applyAlignment="1" applyProtection="1">
      <alignment horizontal="justify" vertical="center" wrapText="1"/>
    </xf>
    <xf numFmtId="0" fontId="7" fillId="0" borderId="17" xfId="0" applyFont="1" applyBorder="1" applyAlignment="1" applyProtection="1">
      <alignment horizontal="left" vertical="center"/>
    </xf>
    <xf numFmtId="0" fontId="7" fillId="0" borderId="18" xfId="0" applyFont="1" applyBorder="1" applyAlignment="1" applyProtection="1">
      <alignment horizontal="left" vertical="center"/>
    </xf>
    <xf numFmtId="0" fontId="7" fillId="0" borderId="19" xfId="0" applyFont="1" applyBorder="1" applyAlignment="1" applyProtection="1">
      <alignment horizontal="left" vertical="center"/>
    </xf>
    <xf numFmtId="0" fontId="0" fillId="0" borderId="11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12" xfId="0" applyBorder="1" applyAlignment="1" applyProtection="1">
      <alignment horizontal="center"/>
    </xf>
    <xf numFmtId="49" fontId="3" fillId="0" borderId="8" xfId="0" applyNumberFormat="1" applyFont="1" applyBorder="1" applyAlignment="1" applyProtection="1">
      <alignment horizontal="center" vertical="center"/>
    </xf>
    <xf numFmtId="49" fontId="3" fillId="0" borderId="10" xfId="0" applyNumberFormat="1" applyFont="1" applyBorder="1" applyAlignment="1" applyProtection="1">
      <alignment horizontal="center" vertical="center"/>
    </xf>
    <xf numFmtId="49" fontId="3" fillId="0" borderId="8" xfId="1" applyNumberFormat="1" applyFont="1" applyBorder="1" applyAlignment="1" applyProtection="1">
      <alignment horizontal="center" vertical="center"/>
    </xf>
    <xf numFmtId="49" fontId="3" fillId="0" borderId="10" xfId="1" applyNumberFormat="1" applyFont="1" applyBorder="1" applyAlignment="1" applyProtection="1">
      <alignment horizontal="center" vertical="center"/>
    </xf>
    <xf numFmtId="49" fontId="3" fillId="0" borderId="14" xfId="0" applyNumberFormat="1" applyFont="1" applyBorder="1" applyAlignment="1" applyProtection="1">
      <alignment horizontal="center" vertical="center"/>
    </xf>
    <xf numFmtId="49" fontId="3" fillId="0" borderId="15" xfId="0" applyNumberFormat="1" applyFont="1" applyBorder="1" applyAlignment="1" applyProtection="1">
      <alignment horizontal="center" vertical="center"/>
    </xf>
    <xf numFmtId="49" fontId="3" fillId="0" borderId="16" xfId="0" applyNumberFormat="1" applyFont="1" applyBorder="1" applyAlignment="1" applyProtection="1">
      <alignment horizontal="center" vertical="center"/>
    </xf>
    <xf numFmtId="49" fontId="3" fillId="0" borderId="17" xfId="0" applyNumberFormat="1" applyFont="1" applyBorder="1" applyAlignment="1" applyProtection="1">
      <alignment horizontal="center" vertical="center"/>
    </xf>
    <xf numFmtId="49" fontId="3" fillId="0" borderId="18" xfId="0" applyNumberFormat="1" applyFont="1" applyBorder="1" applyAlignment="1" applyProtection="1">
      <alignment horizontal="center" vertical="center"/>
    </xf>
    <xf numFmtId="49" fontId="3" fillId="0" borderId="19" xfId="0" applyNumberFormat="1" applyFont="1" applyBorder="1" applyAlignment="1" applyProtection="1">
      <alignment horizontal="center" vertical="center"/>
    </xf>
    <xf numFmtId="0" fontId="7" fillId="0" borderId="11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12" xfId="0" applyFont="1" applyBorder="1" applyAlignment="1" applyProtection="1">
      <alignment horizontal="center" vertical="center"/>
    </xf>
    <xf numFmtId="0" fontId="0" fillId="0" borderId="24" xfId="0" applyFill="1" applyBorder="1" applyAlignment="1" applyProtection="1">
      <alignment horizontal="center"/>
    </xf>
    <xf numFmtId="0" fontId="0" fillId="0" borderId="20" xfId="0" applyFill="1" applyBorder="1" applyAlignment="1" applyProtection="1">
      <alignment horizontal="center"/>
    </xf>
    <xf numFmtId="0" fontId="0" fillId="0" borderId="25" xfId="0" applyFill="1" applyBorder="1" applyAlignment="1" applyProtection="1">
      <alignment horizontal="center"/>
    </xf>
    <xf numFmtId="0" fontId="0" fillId="0" borderId="38" xfId="0" applyFill="1" applyBorder="1" applyAlignment="1" applyProtection="1">
      <alignment horizontal="center"/>
    </xf>
    <xf numFmtId="0" fontId="0" fillId="0" borderId="26" xfId="0" applyFill="1" applyBorder="1" applyAlignment="1" applyProtection="1">
      <alignment horizontal="center"/>
    </xf>
    <xf numFmtId="0" fontId="0" fillId="0" borderId="39" xfId="0" applyFill="1" applyBorder="1" applyAlignment="1" applyProtection="1">
      <alignment horizontal="center"/>
    </xf>
    <xf numFmtId="165" fontId="14" fillId="0" borderId="5" xfId="2" applyFont="1" applyFill="1" applyBorder="1" applyAlignment="1" applyProtection="1">
      <alignment horizontal="center" vertical="center" wrapText="1"/>
    </xf>
    <xf numFmtId="165" fontId="14" fillId="0" borderId="24" xfId="2" applyFont="1" applyFill="1" applyBorder="1" applyAlignment="1" applyProtection="1">
      <alignment horizontal="center" vertical="center" wrapText="1"/>
    </xf>
    <xf numFmtId="165" fontId="14" fillId="0" borderId="40" xfId="2" applyFont="1" applyFill="1" applyBorder="1" applyAlignment="1" applyProtection="1">
      <alignment horizontal="center" vertical="center" wrapText="1"/>
    </xf>
    <xf numFmtId="165" fontId="14" fillId="0" borderId="25" xfId="2" applyFont="1" applyFill="1" applyBorder="1" applyAlignment="1" applyProtection="1">
      <alignment horizontal="center" vertical="center" wrapText="1"/>
    </xf>
    <xf numFmtId="165" fontId="14" fillId="0" borderId="33" xfId="2" applyFont="1" applyFill="1" applyBorder="1" applyAlignment="1" applyProtection="1">
      <alignment horizontal="center" vertical="center" wrapText="1"/>
    </xf>
    <xf numFmtId="165" fontId="14" fillId="0" borderId="26" xfId="2" applyFont="1" applyFill="1" applyBorder="1" applyAlignment="1" applyProtection="1">
      <alignment horizontal="center" vertical="center" wrapText="1"/>
    </xf>
    <xf numFmtId="0" fontId="6" fillId="0" borderId="14" xfId="0" applyFont="1" applyBorder="1" applyAlignment="1" applyProtection="1">
      <alignment horizontal="left" vertical="center"/>
    </xf>
    <xf numFmtId="0" fontId="6" fillId="0" borderId="15" xfId="0" applyFont="1" applyBorder="1" applyAlignment="1" applyProtection="1">
      <alignment horizontal="left" vertical="center"/>
    </xf>
    <xf numFmtId="0" fontId="7" fillId="3" borderId="0" xfId="0" applyFont="1" applyFill="1" applyBorder="1" applyAlignment="1" applyProtection="1">
      <alignment horizontal="left" vertical="center"/>
    </xf>
    <xf numFmtId="0" fontId="7" fillId="3" borderId="12" xfId="0" applyFont="1" applyFill="1" applyBorder="1" applyAlignment="1" applyProtection="1">
      <alignment horizontal="left" vertical="center"/>
    </xf>
    <xf numFmtId="0" fontId="0" fillId="0" borderId="15" xfId="0" applyFill="1" applyBorder="1" applyAlignment="1" applyProtection="1">
      <alignment horizontal="center"/>
    </xf>
    <xf numFmtId="0" fontId="0" fillId="0" borderId="0" xfId="0" applyFill="1" applyBorder="1" applyAlignment="1" applyProtection="1">
      <alignment horizontal="center"/>
    </xf>
    <xf numFmtId="0" fontId="0" fillId="0" borderId="18" xfId="0" applyFill="1" applyBorder="1" applyAlignment="1" applyProtection="1">
      <alignment horizontal="center"/>
    </xf>
    <xf numFmtId="0" fontId="13" fillId="3" borderId="35" xfId="0" applyFont="1" applyFill="1" applyBorder="1" applyAlignment="1" applyProtection="1">
      <alignment horizontal="left" vertical="center" wrapText="1"/>
    </xf>
    <xf numFmtId="0" fontId="13" fillId="3" borderId="36" xfId="0" applyFont="1" applyFill="1" applyBorder="1" applyAlignment="1" applyProtection="1">
      <alignment horizontal="left" vertical="center" wrapText="1"/>
    </xf>
    <xf numFmtId="0" fontId="13" fillId="3" borderId="37" xfId="0" applyFont="1" applyFill="1" applyBorder="1" applyAlignment="1" applyProtection="1">
      <alignment horizontal="left" vertical="center" wrapText="1"/>
    </xf>
    <xf numFmtId="2" fontId="13" fillId="0" borderId="36" xfId="0" applyNumberFormat="1" applyFont="1" applyBorder="1" applyAlignment="1" applyProtection="1">
      <alignment horizontal="center" vertical="center" wrapText="1"/>
    </xf>
    <xf numFmtId="0" fontId="13" fillId="0" borderId="37" xfId="0" applyFont="1" applyBorder="1" applyAlignment="1" applyProtection="1">
      <alignment horizontal="left" vertical="center" wrapText="1"/>
    </xf>
    <xf numFmtId="0" fontId="10" fillId="0" borderId="35" xfId="0" applyFont="1" applyBorder="1" applyAlignment="1" applyProtection="1">
      <alignment horizontal="center" vertical="center" wrapText="1"/>
    </xf>
    <xf numFmtId="0" fontId="12" fillId="7" borderId="13" xfId="0" applyFont="1" applyFill="1" applyBorder="1" applyAlignment="1" applyProtection="1">
      <alignment horizontal="center" vertical="center"/>
    </xf>
    <xf numFmtId="0" fontId="12" fillId="7" borderId="44" xfId="0" applyFont="1" applyFill="1" applyBorder="1" applyAlignment="1" applyProtection="1">
      <alignment horizontal="center" vertical="center"/>
    </xf>
    <xf numFmtId="0" fontId="12" fillId="7" borderId="21" xfId="0" applyFont="1" applyFill="1" applyBorder="1" applyAlignment="1" applyProtection="1">
      <alignment horizontal="center" vertical="center"/>
    </xf>
    <xf numFmtId="0" fontId="0" fillId="2" borderId="17" xfId="0" applyFont="1" applyFill="1" applyBorder="1" applyAlignment="1" applyProtection="1">
      <alignment horizontal="center" vertical="center"/>
    </xf>
    <xf numFmtId="0" fontId="0" fillId="2" borderId="18" xfId="0" applyFont="1" applyFill="1" applyBorder="1" applyAlignment="1" applyProtection="1">
      <alignment horizontal="center" vertical="center"/>
    </xf>
    <xf numFmtId="0" fontId="0" fillId="2" borderId="19" xfId="0" applyFont="1" applyFill="1" applyBorder="1" applyAlignment="1" applyProtection="1">
      <alignment horizontal="center" vertical="center"/>
    </xf>
    <xf numFmtId="165" fontId="14" fillId="0" borderId="14" xfId="2" applyFont="1" applyFill="1" applyBorder="1" applyAlignment="1" applyProtection="1">
      <alignment horizontal="center" vertical="center" wrapText="1"/>
    </xf>
    <xf numFmtId="165" fontId="14" fillId="0" borderId="15" xfId="2" applyFont="1" applyFill="1" applyBorder="1" applyAlignment="1" applyProtection="1">
      <alignment horizontal="center" vertical="center" wrapText="1"/>
    </xf>
    <xf numFmtId="165" fontId="14" fillId="0" borderId="16" xfId="2" applyFont="1" applyFill="1" applyBorder="1" applyAlignment="1" applyProtection="1">
      <alignment horizontal="center" vertical="center" wrapText="1"/>
    </xf>
    <xf numFmtId="165" fontId="14" fillId="0" borderId="17" xfId="2" applyFont="1" applyFill="1" applyBorder="1" applyAlignment="1" applyProtection="1">
      <alignment horizontal="center" vertical="center" wrapText="1"/>
    </xf>
    <xf numFmtId="165" fontId="14" fillId="0" borderId="18" xfId="2" applyFont="1" applyFill="1" applyBorder="1" applyAlignment="1" applyProtection="1">
      <alignment horizontal="center" vertical="center" wrapText="1"/>
    </xf>
    <xf numFmtId="165" fontId="14" fillId="0" borderId="19" xfId="2" applyFont="1" applyFill="1" applyBorder="1" applyAlignment="1" applyProtection="1">
      <alignment horizontal="center" vertical="center" wrapText="1"/>
    </xf>
    <xf numFmtId="49" fontId="3" fillId="0" borderId="13" xfId="0" applyNumberFormat="1" applyFont="1" applyFill="1" applyBorder="1" applyAlignment="1" applyProtection="1">
      <alignment horizontal="center" vertical="center"/>
    </xf>
    <xf numFmtId="49" fontId="3" fillId="0" borderId="44" xfId="0" applyNumberFormat="1" applyFont="1" applyFill="1" applyBorder="1" applyAlignment="1" applyProtection="1">
      <alignment horizontal="center" vertical="center"/>
    </xf>
    <xf numFmtId="49" fontId="3" fillId="0" borderId="21" xfId="0" applyNumberFormat="1" applyFont="1" applyFill="1" applyBorder="1" applyAlignment="1" applyProtection="1">
      <alignment horizontal="center" vertical="center"/>
    </xf>
    <xf numFmtId="49" fontId="3" fillId="0" borderId="13" xfId="0" applyNumberFormat="1" applyFont="1" applyBorder="1" applyAlignment="1" applyProtection="1">
      <alignment horizontal="center" vertical="center"/>
    </xf>
    <xf numFmtId="49" fontId="3" fillId="0" borderId="44" xfId="0" applyNumberFormat="1" applyFont="1" applyBorder="1" applyAlignment="1" applyProtection="1">
      <alignment horizontal="center" vertical="center"/>
    </xf>
    <xf numFmtId="49" fontId="3" fillId="0" borderId="21" xfId="0" applyNumberFormat="1" applyFont="1" applyBorder="1" applyAlignment="1" applyProtection="1">
      <alignment horizontal="center" vertical="center"/>
    </xf>
    <xf numFmtId="0" fontId="0" fillId="4" borderId="11" xfId="0" applyFont="1" applyFill="1" applyBorder="1" applyAlignment="1" applyProtection="1">
      <alignment horizontal="left" vertical="center"/>
      <protection locked="0"/>
    </xf>
    <xf numFmtId="0" fontId="0" fillId="4" borderId="0" xfId="0" applyFont="1" applyFill="1" applyBorder="1" applyAlignment="1" applyProtection="1">
      <alignment horizontal="left" vertical="center"/>
      <protection locked="0"/>
    </xf>
    <xf numFmtId="49" fontId="3" fillId="6" borderId="8" xfId="0" applyNumberFormat="1" applyFont="1" applyFill="1" applyBorder="1" applyAlignment="1" applyProtection="1">
      <alignment horizontal="center" vertical="center"/>
    </xf>
    <xf numFmtId="49" fontId="3" fillId="6" borderId="10" xfId="0" applyNumberFormat="1" applyFont="1" applyFill="1" applyBorder="1" applyAlignment="1" applyProtection="1">
      <alignment horizontal="center" vertical="center"/>
    </xf>
    <xf numFmtId="49" fontId="3" fillId="6" borderId="8" xfId="1" applyNumberFormat="1" applyFont="1" applyFill="1" applyBorder="1" applyAlignment="1" applyProtection="1">
      <alignment horizontal="center" vertical="center"/>
    </xf>
    <xf numFmtId="49" fontId="3" fillId="6" borderId="10" xfId="1" applyNumberFormat="1" applyFont="1" applyFill="1" applyBorder="1" applyAlignment="1" applyProtection="1">
      <alignment horizontal="center" vertical="center"/>
    </xf>
    <xf numFmtId="2" fontId="13" fillId="0" borderId="35" xfId="0" applyNumberFormat="1" applyFont="1" applyBorder="1" applyAlignment="1" applyProtection="1">
      <alignment horizontal="justify" vertical="center" wrapText="1"/>
    </xf>
    <xf numFmtId="2" fontId="13" fillId="0" borderId="36" xfId="0" applyNumberFormat="1" applyFont="1" applyBorder="1" applyAlignment="1" applyProtection="1">
      <alignment horizontal="justify" vertical="center" wrapText="1"/>
    </xf>
    <xf numFmtId="2" fontId="13" fillId="0" borderId="37" xfId="0" applyNumberFormat="1" applyFont="1" applyBorder="1" applyAlignment="1" applyProtection="1">
      <alignment horizontal="justify" vertical="center" wrapText="1"/>
    </xf>
    <xf numFmtId="0" fontId="11" fillId="0" borderId="11" xfId="0" applyFont="1" applyBorder="1" applyAlignment="1" applyProtection="1">
      <alignment horizontal="left" vertical="center"/>
    </xf>
    <xf numFmtId="0" fontId="11" fillId="0" borderId="0" xfId="0" applyFont="1" applyBorder="1" applyAlignment="1" applyProtection="1">
      <alignment horizontal="left" vertical="center"/>
    </xf>
    <xf numFmtId="0" fontId="11" fillId="0" borderId="11" xfId="0" applyFont="1" applyBorder="1" applyAlignment="1" applyProtection="1">
      <alignment horizontal="left" vertical="center" wrapText="1"/>
    </xf>
    <xf numFmtId="0" fontId="11" fillId="0" borderId="0" xfId="0" applyFont="1" applyBorder="1" applyAlignment="1" applyProtection="1">
      <alignment horizontal="left" vertical="center" wrapText="1"/>
    </xf>
    <xf numFmtId="0" fontId="0" fillId="0" borderId="47" xfId="0" applyBorder="1" applyAlignment="1" applyProtection="1">
      <alignment horizontal="center"/>
    </xf>
    <xf numFmtId="0" fontId="0" fillId="0" borderId="30" xfId="0" applyBorder="1" applyAlignment="1" applyProtection="1">
      <alignment horizontal="center"/>
    </xf>
    <xf numFmtId="0" fontId="0" fillId="0" borderId="31" xfId="0" applyBorder="1" applyAlignment="1" applyProtection="1">
      <alignment horizontal="center"/>
    </xf>
    <xf numFmtId="0" fontId="0" fillId="0" borderId="48" xfId="0" applyBorder="1" applyAlignment="1" applyProtection="1">
      <alignment horizontal="center"/>
    </xf>
    <xf numFmtId="0" fontId="12" fillId="6" borderId="13" xfId="0" applyFont="1" applyFill="1" applyBorder="1" applyAlignment="1" applyProtection="1">
      <alignment horizontal="center" vertical="center"/>
    </xf>
    <xf numFmtId="0" fontId="12" fillId="6" borderId="21" xfId="0" applyFont="1" applyFill="1" applyBorder="1" applyAlignment="1" applyProtection="1">
      <alignment horizontal="center" vertical="center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4" borderId="16" xfId="0" applyFont="1" applyFill="1" applyBorder="1" applyAlignment="1" applyProtection="1">
      <alignment horizontal="center" vertical="center"/>
      <protection locked="0"/>
    </xf>
    <xf numFmtId="0" fontId="2" fillId="4" borderId="0" xfId="0" applyFont="1" applyFill="1" applyBorder="1" applyAlignment="1" applyProtection="1">
      <alignment horizontal="center" vertical="center"/>
      <protection locked="0"/>
    </xf>
    <xf numFmtId="0" fontId="2" fillId="4" borderId="12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0" fillId="0" borderId="14" xfId="0" applyFont="1" applyFill="1" applyBorder="1" applyAlignment="1" applyProtection="1">
      <alignment horizontal="left" vertical="top"/>
    </xf>
    <xf numFmtId="0" fontId="0" fillId="0" borderId="15" xfId="0" applyFont="1" applyFill="1" applyBorder="1" applyAlignment="1" applyProtection="1">
      <alignment horizontal="left" vertical="top"/>
    </xf>
    <xf numFmtId="0" fontId="1" fillId="0" borderId="14" xfId="0" applyFont="1" applyBorder="1" applyAlignment="1" applyProtection="1">
      <alignment horizontal="left" vertical="center"/>
    </xf>
    <xf numFmtId="0" fontId="1" fillId="0" borderId="15" xfId="0" applyFont="1" applyBorder="1" applyAlignment="1" applyProtection="1">
      <alignment horizontal="left" vertical="center"/>
    </xf>
    <xf numFmtId="49" fontId="1" fillId="0" borderId="7" xfId="0" applyNumberFormat="1" applyFont="1" applyBorder="1" applyAlignment="1" applyProtection="1">
      <alignment horizontal="center" vertical="center"/>
    </xf>
    <xf numFmtId="49" fontId="1" fillId="0" borderId="13" xfId="0" applyNumberFormat="1" applyFont="1" applyBorder="1" applyAlignment="1" applyProtection="1">
      <alignment horizontal="left" vertical="center"/>
    </xf>
    <xf numFmtId="0" fontId="3" fillId="0" borderId="13" xfId="0" applyFont="1" applyBorder="1" applyAlignment="1" applyProtection="1">
      <alignment horizontal="center"/>
    </xf>
    <xf numFmtId="0" fontId="3" fillId="0" borderId="44" xfId="0" applyFont="1" applyBorder="1" applyAlignment="1" applyProtection="1">
      <alignment horizontal="center"/>
    </xf>
    <xf numFmtId="0" fontId="3" fillId="0" borderId="7" xfId="0" applyFont="1" applyBorder="1" applyAlignment="1" applyProtection="1">
      <alignment horizontal="center"/>
    </xf>
    <xf numFmtId="0" fontId="3" fillId="0" borderId="21" xfId="0" applyFont="1" applyBorder="1" applyAlignment="1" applyProtection="1">
      <alignment horizontal="center"/>
    </xf>
    <xf numFmtId="0" fontId="4" fillId="4" borderId="14" xfId="0" applyFont="1" applyFill="1" applyBorder="1" applyAlignment="1" applyProtection="1">
      <alignment horizontal="center" vertical="center"/>
      <protection locked="0"/>
    </xf>
    <xf numFmtId="0" fontId="4" fillId="4" borderId="16" xfId="0" applyFont="1" applyFill="1" applyBorder="1" applyAlignment="1" applyProtection="1">
      <alignment horizontal="center" vertical="center"/>
      <protection locked="0"/>
    </xf>
    <xf numFmtId="0" fontId="4" fillId="4" borderId="11" xfId="0" applyFont="1" applyFill="1" applyBorder="1" applyAlignment="1" applyProtection="1">
      <alignment horizontal="center" vertical="center"/>
      <protection locked="0"/>
    </xf>
    <xf numFmtId="0" fontId="4" fillId="4" borderId="12" xfId="0" applyFont="1" applyFill="1" applyBorder="1" applyAlignment="1" applyProtection="1">
      <alignment horizontal="center" vertical="center"/>
      <protection locked="0"/>
    </xf>
    <xf numFmtId="0" fontId="4" fillId="4" borderId="17" xfId="0" applyFont="1" applyFill="1" applyBorder="1" applyAlignment="1" applyProtection="1">
      <alignment horizontal="center" vertical="center"/>
      <protection locked="0"/>
    </xf>
    <xf numFmtId="0" fontId="4" fillId="4" borderId="19" xfId="0" applyFont="1" applyFill="1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</xf>
    <xf numFmtId="0" fontId="4" fillId="0" borderId="44" xfId="0" applyFont="1" applyBorder="1" applyAlignment="1" applyProtection="1">
      <alignment horizontal="center" vertical="center"/>
    </xf>
    <xf numFmtId="165" fontId="14" fillId="0" borderId="11" xfId="2" applyFont="1" applyFill="1" applyBorder="1" applyAlignment="1" applyProtection="1">
      <alignment horizontal="center" vertical="center" wrapText="1"/>
    </xf>
    <xf numFmtId="165" fontId="14" fillId="0" borderId="0" xfId="2" applyFont="1" applyFill="1" applyBorder="1" applyAlignment="1" applyProtection="1">
      <alignment horizontal="center" vertical="center" wrapText="1"/>
    </xf>
    <xf numFmtId="165" fontId="14" fillId="0" borderId="12" xfId="2" applyFont="1" applyFill="1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wrapText="1"/>
    </xf>
    <xf numFmtId="0" fontId="0" fillId="0" borderId="32" xfId="0" applyBorder="1" applyAlignment="1" applyProtection="1">
      <alignment horizontal="center"/>
    </xf>
    <xf numFmtId="0" fontId="0" fillId="0" borderId="11" xfId="0" applyFont="1" applyFill="1" applyBorder="1" applyAlignment="1" applyProtection="1">
      <alignment horizontal="left" vertical="top"/>
    </xf>
    <xf numFmtId="0" fontId="0" fillId="0" borderId="0" xfId="0" applyFont="1" applyFill="1" applyBorder="1" applyAlignment="1" applyProtection="1">
      <alignment horizontal="left" vertical="top"/>
    </xf>
    <xf numFmtId="0" fontId="0" fillId="4" borderId="11" xfId="0" applyFont="1" applyFill="1" applyBorder="1" applyAlignment="1" applyProtection="1">
      <alignment horizontal="left" vertical="top"/>
      <protection locked="0"/>
    </xf>
    <xf numFmtId="0" fontId="0" fillId="4" borderId="0" xfId="0" applyFont="1" applyFill="1" applyBorder="1" applyAlignment="1" applyProtection="1">
      <alignment horizontal="left" vertical="top"/>
      <protection locked="0"/>
    </xf>
    <xf numFmtId="166" fontId="7" fillId="4" borderId="14" xfId="0" applyNumberFormat="1" applyFont="1" applyFill="1" applyBorder="1" applyAlignment="1" applyProtection="1">
      <alignment horizontal="center" vertical="center"/>
      <protection locked="0"/>
    </xf>
    <xf numFmtId="166" fontId="7" fillId="4" borderId="16" xfId="0" applyNumberFormat="1" applyFont="1" applyFill="1" applyBorder="1" applyAlignment="1" applyProtection="1">
      <alignment horizontal="center" vertical="center"/>
      <protection locked="0"/>
    </xf>
    <xf numFmtId="166" fontId="7" fillId="4" borderId="11" xfId="0" applyNumberFormat="1" applyFont="1" applyFill="1" applyBorder="1" applyAlignment="1" applyProtection="1">
      <alignment horizontal="center" vertical="center"/>
      <protection locked="0"/>
    </xf>
    <xf numFmtId="166" fontId="7" fillId="4" borderId="12" xfId="0" applyNumberFormat="1" applyFont="1" applyFill="1" applyBorder="1" applyAlignment="1" applyProtection="1">
      <alignment horizontal="center" vertical="center"/>
      <protection locked="0"/>
    </xf>
    <xf numFmtId="166" fontId="7" fillId="4" borderId="17" xfId="0" applyNumberFormat="1" applyFont="1" applyFill="1" applyBorder="1" applyAlignment="1" applyProtection="1">
      <alignment horizontal="center" vertical="center"/>
      <protection locked="0"/>
    </xf>
    <xf numFmtId="166" fontId="7" fillId="4" borderId="19" xfId="0" applyNumberFormat="1" applyFont="1" applyFill="1" applyBorder="1" applyAlignment="1" applyProtection="1">
      <alignment horizontal="center" vertical="center"/>
      <protection locked="0"/>
    </xf>
  </cellXfs>
  <cellStyles count="4">
    <cellStyle name="Moeda" xfId="2" builtinId="4"/>
    <cellStyle name="Normal" xfId="0" builtinId="0"/>
    <cellStyle name="Porcentagem" xfId="3" builtinId="5"/>
    <cellStyle name="Vírgula" xfId="1" builtinId="3"/>
  </cellStyles>
  <dxfs count="8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7E4BD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19050</xdr:colOff>
      <xdr:row>0</xdr:row>
      <xdr:rowOff>28575</xdr:rowOff>
    </xdr:from>
    <xdr:to>
      <xdr:col>2</xdr:col>
      <xdr:colOff>416636</xdr:colOff>
      <xdr:row>3</xdr:row>
      <xdr:rowOff>295275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71475" y="28575"/>
          <a:ext cx="1102436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</sheetPr>
  <dimension ref="A1:O31"/>
  <sheetViews>
    <sheetView workbookViewId="0">
      <selection activeCell="F13" sqref="F13:H13"/>
    </sheetView>
  </sheetViews>
  <sheetFormatPr defaultRowHeight="12.75" x14ac:dyDescent="0.2"/>
  <cols>
    <col min="1" max="16384" width="9.140625" style="1"/>
  </cols>
  <sheetData>
    <row r="1" spans="1:15" ht="18.75" x14ac:dyDescent="0.2">
      <c r="A1" s="224" t="s">
        <v>98</v>
      </c>
      <c r="B1" s="224"/>
      <c r="C1" s="224"/>
      <c r="D1" s="224"/>
      <c r="E1" s="224"/>
      <c r="F1" s="224"/>
      <c r="G1" s="224"/>
      <c r="H1" s="224"/>
      <c r="I1" s="224"/>
      <c r="J1" s="224"/>
      <c r="K1" s="224"/>
      <c r="L1" s="224"/>
      <c r="M1" s="224"/>
      <c r="N1" s="224"/>
      <c r="O1" s="224"/>
    </row>
    <row r="2" spans="1:15" ht="18.75" x14ac:dyDescent="0.2">
      <c r="A2" s="224" t="s">
        <v>124</v>
      </c>
      <c r="B2" s="224"/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</row>
    <row r="3" spans="1:15" ht="18.75" x14ac:dyDescent="0.2">
      <c r="A3" s="224" t="s">
        <v>72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</row>
    <row r="4" spans="1:15" ht="18.75" x14ac:dyDescent="0.2">
      <c r="A4" s="169"/>
      <c r="B4" s="169"/>
      <c r="C4" s="169"/>
      <c r="D4" s="169"/>
      <c r="E4" s="169"/>
      <c r="F4" s="169"/>
      <c r="G4" s="169"/>
      <c r="H4" s="169"/>
      <c r="I4" s="169"/>
      <c r="J4" s="169"/>
      <c r="K4" s="169"/>
      <c r="L4" s="169"/>
      <c r="M4" s="169"/>
      <c r="N4" s="169"/>
      <c r="O4" s="169"/>
    </row>
    <row r="5" spans="1:15" ht="16.5" x14ac:dyDescent="0.2">
      <c r="A5" s="225" t="s">
        <v>106</v>
      </c>
      <c r="B5" s="226"/>
      <c r="C5" s="226"/>
      <c r="D5" s="226"/>
      <c r="E5" s="226"/>
      <c r="F5" s="226"/>
      <c r="G5" s="226"/>
      <c r="H5" s="226"/>
      <c r="I5" s="226"/>
      <c r="J5" s="226"/>
      <c r="K5" s="226"/>
      <c r="L5" s="226"/>
      <c r="M5" s="226"/>
      <c r="N5" s="226"/>
      <c r="O5" s="227"/>
    </row>
    <row r="6" spans="1:15" ht="14.25" x14ac:dyDescent="0.2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</row>
    <row r="7" spans="1:15" ht="29.25" customHeight="1" x14ac:dyDescent="0.2">
      <c r="A7" s="74" t="s">
        <v>46</v>
      </c>
      <c r="B7" s="228" t="s">
        <v>101</v>
      </c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8"/>
      <c r="N7" s="228"/>
      <c r="O7" s="228"/>
    </row>
    <row r="8" spans="1:15" ht="14.25" x14ac:dyDescent="0.2">
      <c r="A8" s="168"/>
      <c r="B8" s="167"/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</row>
    <row r="9" spans="1:15" ht="27.75" customHeight="1" x14ac:dyDescent="0.2">
      <c r="A9" s="168" t="s">
        <v>45</v>
      </c>
      <c r="B9" s="229" t="s">
        <v>82</v>
      </c>
      <c r="C9" s="229"/>
      <c r="D9" s="229"/>
      <c r="E9" s="229"/>
      <c r="F9" s="229"/>
      <c r="G9" s="229"/>
      <c r="H9" s="229"/>
      <c r="I9" s="229"/>
      <c r="J9" s="229"/>
      <c r="K9" s="229"/>
      <c r="L9" s="229"/>
      <c r="M9" s="229"/>
      <c r="N9" s="229"/>
      <c r="O9" s="229"/>
    </row>
    <row r="10" spans="1:15" ht="14.25" x14ac:dyDescent="0.2">
      <c r="A10" s="168"/>
      <c r="B10" s="167"/>
      <c r="C10" s="167"/>
      <c r="D10" s="167"/>
      <c r="E10" s="167"/>
      <c r="F10" s="167"/>
      <c r="G10" s="167"/>
      <c r="H10" s="167"/>
      <c r="I10" s="167"/>
      <c r="J10" s="167"/>
      <c r="K10" s="167"/>
      <c r="L10" s="167"/>
      <c r="M10" s="167"/>
      <c r="N10" s="167"/>
      <c r="O10" s="167"/>
    </row>
    <row r="11" spans="1:15" ht="14.25" x14ac:dyDescent="0.2">
      <c r="A11" s="168" t="s">
        <v>44</v>
      </c>
      <c r="B11" s="223" t="s">
        <v>73</v>
      </c>
      <c r="C11" s="223"/>
      <c r="D11" s="223"/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</row>
    <row r="12" spans="1:15" ht="14.25" x14ac:dyDescent="0.2">
      <c r="A12" s="168"/>
      <c r="B12" s="167"/>
      <c r="C12" s="167"/>
      <c r="D12" s="167"/>
      <c r="E12" s="167"/>
      <c r="F12" s="167"/>
      <c r="G12" s="167"/>
      <c r="H12" s="167"/>
      <c r="I12" s="167"/>
      <c r="J12" s="167"/>
      <c r="K12" s="167"/>
      <c r="L12" s="167"/>
      <c r="M12" s="167"/>
      <c r="N12" s="167"/>
      <c r="O12" s="167"/>
    </row>
    <row r="13" spans="1:15" ht="15" x14ac:dyDescent="0.2">
      <c r="A13" s="168" t="s">
        <v>43</v>
      </c>
      <c r="B13" s="230" t="s">
        <v>75</v>
      </c>
      <c r="C13" s="230"/>
      <c r="D13" s="230"/>
      <c r="E13" s="230"/>
      <c r="F13" s="231">
        <f>'Planilha Orçamentária'!V38</f>
        <v>213441</v>
      </c>
      <c r="G13" s="232"/>
      <c r="H13" s="233"/>
      <c r="I13" s="234"/>
      <c r="J13" s="234"/>
      <c r="K13" s="235"/>
      <c r="L13" s="236"/>
      <c r="M13" s="236"/>
      <c r="N13" s="236"/>
      <c r="O13" s="236"/>
    </row>
    <row r="14" spans="1:15" ht="29.25" customHeight="1" x14ac:dyDescent="0.2">
      <c r="A14" s="168"/>
      <c r="B14" s="223" t="s">
        <v>76</v>
      </c>
      <c r="C14" s="223"/>
      <c r="D14" s="223"/>
      <c r="E14" s="223"/>
      <c r="F14" s="223"/>
      <c r="G14" s="223"/>
      <c r="H14" s="223"/>
      <c r="I14" s="223"/>
      <c r="J14" s="223"/>
      <c r="K14" s="223"/>
      <c r="L14" s="223"/>
      <c r="M14" s="223"/>
      <c r="N14" s="223"/>
      <c r="O14" s="223"/>
    </row>
    <row r="15" spans="1:15" ht="14.25" x14ac:dyDescent="0.2">
      <c r="A15" s="168"/>
      <c r="B15" s="167"/>
      <c r="C15" s="167"/>
      <c r="D15" s="167"/>
      <c r="E15" s="167"/>
      <c r="F15" s="167"/>
      <c r="G15" s="167"/>
      <c r="H15" s="167"/>
      <c r="I15" s="167"/>
      <c r="J15" s="167"/>
      <c r="K15" s="167"/>
      <c r="L15" s="167"/>
      <c r="M15" s="167"/>
      <c r="N15" s="167"/>
      <c r="O15" s="167"/>
    </row>
    <row r="16" spans="1:15" ht="14.25" x14ac:dyDescent="0.2">
      <c r="A16" s="168" t="s">
        <v>74</v>
      </c>
      <c r="B16" s="223" t="s">
        <v>102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</row>
    <row r="17" spans="1:15" ht="14.25" x14ac:dyDescent="0.2">
      <c r="A17" s="168"/>
      <c r="B17" s="167"/>
      <c r="C17" s="167"/>
      <c r="D17" s="167"/>
      <c r="E17" s="167"/>
      <c r="F17" s="167"/>
      <c r="G17" s="167"/>
      <c r="H17" s="167"/>
      <c r="I17" s="167"/>
      <c r="J17" s="167"/>
      <c r="K17" s="167"/>
      <c r="L17" s="167"/>
      <c r="M17" s="167"/>
      <c r="N17" s="167"/>
      <c r="O17" s="167"/>
    </row>
    <row r="18" spans="1:15" ht="29.25" customHeight="1" x14ac:dyDescent="0.2">
      <c r="A18" s="168" t="s">
        <v>77</v>
      </c>
      <c r="B18" s="223" t="s">
        <v>79</v>
      </c>
      <c r="C18" s="223"/>
      <c r="D18" s="223"/>
      <c r="E18" s="223"/>
      <c r="F18" s="223"/>
      <c r="G18" s="223"/>
      <c r="H18" s="223"/>
      <c r="I18" s="223"/>
      <c r="J18" s="223"/>
      <c r="K18" s="223"/>
      <c r="L18" s="223"/>
      <c r="M18" s="223"/>
      <c r="N18" s="223"/>
      <c r="O18" s="223"/>
    </row>
    <row r="19" spans="1:15" ht="14.25" x14ac:dyDescent="0.2">
      <c r="A19" s="168"/>
      <c r="B19" s="223"/>
      <c r="C19" s="223"/>
      <c r="D19" s="223"/>
      <c r="E19" s="223"/>
      <c r="F19" s="223"/>
      <c r="G19" s="223"/>
      <c r="H19" s="223"/>
      <c r="I19" s="223"/>
      <c r="J19" s="223"/>
      <c r="K19" s="223"/>
      <c r="L19" s="223"/>
      <c r="M19" s="223"/>
      <c r="N19" s="223"/>
      <c r="O19" s="223"/>
    </row>
    <row r="20" spans="1:15" ht="14.25" x14ac:dyDescent="0.2">
      <c r="A20" s="168" t="s">
        <v>78</v>
      </c>
      <c r="B20" s="223" t="s">
        <v>81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</row>
    <row r="21" spans="1:15" ht="14.25" x14ac:dyDescent="0.2">
      <c r="A21" s="168"/>
      <c r="B21" s="223"/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</row>
    <row r="22" spans="1:15" ht="46.5" customHeight="1" x14ac:dyDescent="0.2">
      <c r="A22" s="168" t="s">
        <v>80</v>
      </c>
      <c r="B22" s="223" t="s">
        <v>104</v>
      </c>
      <c r="C22" s="223"/>
      <c r="D22" s="223"/>
      <c r="E22" s="223"/>
      <c r="F22" s="223"/>
      <c r="G22" s="223"/>
      <c r="H22" s="223"/>
      <c r="I22" s="223"/>
      <c r="J22" s="223"/>
      <c r="K22" s="223"/>
      <c r="L22" s="223"/>
      <c r="M22" s="223"/>
      <c r="N22" s="223"/>
      <c r="O22" s="223"/>
    </row>
    <row r="23" spans="1:15" ht="14.25" x14ac:dyDescent="0.2">
      <c r="A23" s="168"/>
      <c r="B23" s="238"/>
      <c r="C23" s="238"/>
      <c r="D23" s="238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</row>
    <row r="24" spans="1:15" ht="14.25" x14ac:dyDescent="0.2">
      <c r="A24" s="168"/>
      <c r="B24" s="168"/>
      <c r="C24" s="168"/>
      <c r="D24" s="168"/>
      <c r="E24" s="168"/>
      <c r="F24" s="168"/>
      <c r="G24" s="168"/>
      <c r="H24" s="168"/>
      <c r="I24" s="168"/>
      <c r="J24" s="168"/>
      <c r="K24" s="168"/>
      <c r="L24" s="168"/>
      <c r="M24" s="168"/>
      <c r="N24" s="168"/>
      <c r="O24" s="168"/>
    </row>
    <row r="25" spans="1:15" ht="14.25" x14ac:dyDescent="0.2">
      <c r="A25" s="238" t="s">
        <v>125</v>
      </c>
      <c r="B25" s="238"/>
      <c r="C25" s="238"/>
      <c r="D25" s="238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</row>
    <row r="26" spans="1:15" ht="14.25" x14ac:dyDescent="0.2">
      <c r="A26" s="73"/>
      <c r="B26" s="223"/>
      <c r="C26" s="223"/>
      <c r="D26" s="223"/>
      <c r="E26" s="223"/>
      <c r="F26" s="223"/>
      <c r="G26" s="223"/>
      <c r="H26" s="223"/>
      <c r="I26" s="223"/>
      <c r="J26" s="223"/>
      <c r="K26" s="223"/>
      <c r="L26" s="223"/>
      <c r="M26" s="223"/>
      <c r="N26" s="223"/>
      <c r="O26" s="223"/>
    </row>
    <row r="27" spans="1:15" ht="14.25" x14ac:dyDescent="0.2">
      <c r="A27" s="73"/>
      <c r="B27" s="167"/>
      <c r="C27" s="167"/>
      <c r="D27" s="167"/>
      <c r="E27" s="167"/>
      <c r="F27" s="167"/>
      <c r="G27" s="167"/>
      <c r="H27" s="167"/>
      <c r="I27" s="167"/>
      <c r="J27" s="167"/>
      <c r="K27" s="167"/>
      <c r="L27" s="167"/>
      <c r="M27" s="167"/>
      <c r="N27" s="167"/>
      <c r="O27" s="167"/>
    </row>
    <row r="28" spans="1:15" ht="14.25" x14ac:dyDescent="0.2">
      <c r="A28" s="73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</row>
    <row r="29" spans="1:15" ht="14.25" x14ac:dyDescent="0.2">
      <c r="A29" s="73"/>
      <c r="B29" s="223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</row>
    <row r="30" spans="1:15" ht="15" x14ac:dyDescent="0.2">
      <c r="A30" s="237" t="s">
        <v>84</v>
      </c>
      <c r="B30" s="237"/>
      <c r="C30" s="237"/>
      <c r="D30" s="237"/>
      <c r="E30" s="237"/>
      <c r="F30" s="237"/>
      <c r="G30" s="237"/>
      <c r="H30" s="237"/>
      <c r="I30" s="237"/>
      <c r="J30" s="237"/>
      <c r="K30" s="237"/>
      <c r="L30" s="237"/>
      <c r="M30" s="237"/>
      <c r="N30" s="237"/>
      <c r="O30" s="237"/>
    </row>
    <row r="31" spans="1:15" ht="15" x14ac:dyDescent="0.2">
      <c r="A31" s="237" t="s">
        <v>103</v>
      </c>
      <c r="B31" s="237"/>
      <c r="C31" s="237"/>
      <c r="D31" s="237"/>
      <c r="E31" s="237"/>
      <c r="F31" s="237"/>
      <c r="G31" s="237"/>
      <c r="H31" s="237"/>
      <c r="I31" s="237"/>
      <c r="J31" s="237"/>
      <c r="K31" s="237"/>
      <c r="L31" s="237"/>
      <c r="M31" s="237"/>
      <c r="N31" s="237"/>
      <c r="O31" s="237"/>
    </row>
  </sheetData>
  <sheetProtection algorithmName="SHA-512" hashValue="0L+H6FMHDBfSzZ4XhCz+sFSAq015XatXhIplcX8R9ZnpV46CuEwM/tS4U0840m+GLh0vqePIK6JDKsza9fB2iw==" saltValue="khluSza+escdufDly0w35A==" spinCount="100000" sheet="1" formatCells="0" formatColumns="0" formatRows="0" insertColumns="0" insertRows="0" insertHyperlinks="0" deleteColumns="0" deleteRows="0" sort="0" autoFilter="0" pivotTables="0"/>
  <mergeCells count="24">
    <mergeCell ref="A31:O31"/>
    <mergeCell ref="B16:O16"/>
    <mergeCell ref="B18:O18"/>
    <mergeCell ref="B19:O19"/>
    <mergeCell ref="B20:O20"/>
    <mergeCell ref="B21:O21"/>
    <mergeCell ref="B22:O22"/>
    <mergeCell ref="B23:O23"/>
    <mergeCell ref="A25:O25"/>
    <mergeCell ref="B26:O26"/>
    <mergeCell ref="B29:O29"/>
    <mergeCell ref="A30:O30"/>
    <mergeCell ref="B14:O14"/>
    <mergeCell ref="A1:O1"/>
    <mergeCell ref="A2:O2"/>
    <mergeCell ref="A3:O3"/>
    <mergeCell ref="A5:O5"/>
    <mergeCell ref="B7:O7"/>
    <mergeCell ref="B9:O9"/>
    <mergeCell ref="B11:O11"/>
    <mergeCell ref="B13:E13"/>
    <mergeCell ref="F13:H13"/>
    <mergeCell ref="I13:K13"/>
    <mergeCell ref="L13:O1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Z174"/>
  <sheetViews>
    <sheetView zoomScalePageLayoutView="75" workbookViewId="0">
      <selection activeCell="W17" sqref="W17"/>
    </sheetView>
  </sheetViews>
  <sheetFormatPr defaultColWidth="16.140625" defaultRowHeight="12.75" x14ac:dyDescent="0.2"/>
  <cols>
    <col min="1" max="1" width="5.28515625" style="1" bestFit="1" customWidth="1"/>
    <col min="2" max="2" width="10.5703125" style="1" customWidth="1"/>
    <col min="3" max="3" width="9.5703125" style="1" customWidth="1"/>
    <col min="4" max="4" width="3.7109375" style="1" customWidth="1"/>
    <col min="5" max="5" width="4.42578125" style="1" customWidth="1"/>
    <col min="6" max="18" width="3.7109375" style="1" customWidth="1"/>
    <col min="19" max="19" width="5.7109375" style="2" customWidth="1"/>
    <col min="20" max="20" width="11" style="3" customWidth="1"/>
    <col min="21" max="21" width="10.28515625" style="3" bestFit="1" customWidth="1"/>
    <col min="22" max="22" width="11.28515625" style="3" bestFit="1" customWidth="1"/>
    <col min="23" max="23" width="16.140625" style="1"/>
    <col min="24" max="24" width="10.5703125" style="1" customWidth="1"/>
    <col min="25" max="16384" width="16.140625" style="1"/>
  </cols>
  <sheetData>
    <row r="1" spans="1:23" ht="15.75" customHeight="1" thickBot="1" x14ac:dyDescent="0.25">
      <c r="A1" s="311"/>
      <c r="B1" s="311"/>
      <c r="C1" s="311"/>
      <c r="D1" s="312"/>
      <c r="E1" s="182"/>
      <c r="F1" s="182"/>
      <c r="G1" s="182"/>
      <c r="H1" s="182"/>
      <c r="I1" s="182"/>
      <c r="J1" s="182"/>
      <c r="K1" s="182"/>
      <c r="L1" s="327"/>
      <c r="M1" s="327"/>
      <c r="N1" s="327"/>
      <c r="O1" s="327"/>
      <c r="P1" s="327"/>
      <c r="Q1" s="327"/>
      <c r="R1" s="327"/>
      <c r="S1" s="317" t="s">
        <v>47</v>
      </c>
      <c r="T1" s="318"/>
      <c r="U1" s="318"/>
      <c r="V1" s="318"/>
      <c r="W1" s="61"/>
    </row>
    <row r="2" spans="1:23" ht="14.25" customHeight="1" thickTop="1" thickBot="1" x14ac:dyDescent="0.25">
      <c r="A2" s="313"/>
      <c r="B2" s="313"/>
      <c r="C2" s="313"/>
      <c r="D2" s="314"/>
      <c r="E2" s="183"/>
      <c r="F2" s="183"/>
      <c r="G2" s="183"/>
      <c r="H2" s="183"/>
      <c r="I2" s="183"/>
      <c r="J2" s="183"/>
      <c r="K2" s="183"/>
      <c r="L2" s="328"/>
      <c r="M2" s="328"/>
      <c r="N2" s="328"/>
      <c r="O2" s="328"/>
      <c r="P2" s="328"/>
      <c r="Q2" s="328"/>
      <c r="R2" s="328"/>
      <c r="S2" s="319"/>
      <c r="T2" s="320"/>
      <c r="U2" s="320"/>
      <c r="V2" s="320"/>
      <c r="W2" s="61"/>
    </row>
    <row r="3" spans="1:23" ht="15.75" customHeight="1" thickTop="1" thickBot="1" x14ac:dyDescent="0.25">
      <c r="A3" s="313"/>
      <c r="B3" s="313"/>
      <c r="C3" s="313"/>
      <c r="D3" s="314"/>
      <c r="E3" s="183"/>
      <c r="F3" s="183"/>
      <c r="G3" s="183"/>
      <c r="H3" s="183"/>
      <c r="I3" s="183"/>
      <c r="J3" s="183"/>
      <c r="K3" s="183"/>
      <c r="L3" s="328"/>
      <c r="M3" s="328"/>
      <c r="N3" s="328"/>
      <c r="O3" s="328"/>
      <c r="P3" s="328"/>
      <c r="Q3" s="328"/>
      <c r="R3" s="328"/>
      <c r="S3" s="319"/>
      <c r="T3" s="320"/>
      <c r="U3" s="320"/>
      <c r="V3" s="320"/>
      <c r="W3" s="61"/>
    </row>
    <row r="4" spans="1:23" ht="31.35" customHeight="1" thickTop="1" x14ac:dyDescent="0.2">
      <c r="A4" s="315"/>
      <c r="B4" s="315"/>
      <c r="C4" s="315"/>
      <c r="D4" s="316"/>
      <c r="E4" s="184"/>
      <c r="F4" s="184"/>
      <c r="G4" s="184"/>
      <c r="H4" s="184"/>
      <c r="I4" s="184"/>
      <c r="J4" s="184"/>
      <c r="K4" s="184"/>
      <c r="L4" s="329"/>
      <c r="M4" s="329"/>
      <c r="N4" s="329"/>
      <c r="O4" s="329"/>
      <c r="P4" s="329"/>
      <c r="Q4" s="329"/>
      <c r="R4" s="329"/>
      <c r="S4" s="321"/>
      <c r="T4" s="322"/>
      <c r="U4" s="322"/>
      <c r="V4" s="322"/>
      <c r="W4" s="61"/>
    </row>
    <row r="5" spans="1:23" ht="18" customHeight="1" x14ac:dyDescent="0.2">
      <c r="A5" s="323" t="s">
        <v>23</v>
      </c>
      <c r="B5" s="324"/>
      <c r="C5" s="324"/>
      <c r="D5" s="324"/>
      <c r="E5" s="324"/>
      <c r="F5" s="324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44"/>
      <c r="V5" s="45"/>
      <c r="W5" s="61"/>
    </row>
    <row r="6" spans="1:23" ht="18" customHeight="1" x14ac:dyDescent="0.2">
      <c r="A6" s="307" t="s">
        <v>64</v>
      </c>
      <c r="B6" s="308"/>
      <c r="C6" s="308"/>
      <c r="D6" s="308"/>
      <c r="E6" s="308"/>
      <c r="F6" s="308"/>
      <c r="G6" s="308"/>
      <c r="H6" s="308"/>
      <c r="I6" s="308"/>
      <c r="J6" s="308"/>
      <c r="K6" s="308"/>
      <c r="L6" s="308"/>
      <c r="M6" s="308"/>
      <c r="N6" s="308"/>
      <c r="O6" s="308"/>
      <c r="P6" s="308"/>
      <c r="Q6" s="308"/>
      <c r="R6" s="308"/>
      <c r="S6" s="308"/>
      <c r="T6" s="308"/>
      <c r="U6" s="325"/>
      <c r="V6" s="326"/>
      <c r="W6" s="61"/>
    </row>
    <row r="7" spans="1:23" ht="18" customHeight="1" x14ac:dyDescent="0.2">
      <c r="A7" s="307" t="s">
        <v>107</v>
      </c>
      <c r="B7" s="308"/>
      <c r="C7" s="308"/>
      <c r="D7" s="308"/>
      <c r="E7" s="308"/>
      <c r="F7" s="308"/>
      <c r="G7" s="308"/>
      <c r="H7" s="308"/>
      <c r="I7" s="308"/>
      <c r="J7" s="308"/>
      <c r="K7" s="308"/>
      <c r="L7" s="308"/>
      <c r="M7" s="308"/>
      <c r="N7" s="308"/>
      <c r="O7" s="308"/>
      <c r="P7" s="308"/>
      <c r="Q7" s="308"/>
      <c r="R7" s="308"/>
      <c r="S7" s="308"/>
      <c r="T7" s="308"/>
      <c r="U7" s="309"/>
      <c r="V7" s="310"/>
      <c r="W7" s="61"/>
    </row>
    <row r="8" spans="1:23" ht="16.350000000000001" customHeight="1" x14ac:dyDescent="0.2">
      <c r="A8" s="307" t="s">
        <v>94</v>
      </c>
      <c r="B8" s="308"/>
      <c r="C8" s="308"/>
      <c r="D8" s="308"/>
      <c r="E8" s="308"/>
      <c r="F8" s="308"/>
      <c r="G8" s="308"/>
      <c r="H8" s="308"/>
      <c r="I8" s="308"/>
      <c r="J8" s="308"/>
      <c r="K8" s="308"/>
      <c r="L8" s="308"/>
      <c r="M8" s="308"/>
      <c r="N8" s="308"/>
      <c r="O8" s="308"/>
      <c r="P8" s="308"/>
      <c r="Q8" s="308"/>
      <c r="R8" s="308"/>
      <c r="S8" s="308"/>
      <c r="T8" s="308"/>
      <c r="U8" s="309"/>
      <c r="V8" s="310"/>
      <c r="W8" s="61"/>
    </row>
    <row r="9" spans="1:23" ht="18" customHeight="1" x14ac:dyDescent="0.2">
      <c r="A9" s="291" t="s">
        <v>83</v>
      </c>
      <c r="B9" s="292"/>
      <c r="C9" s="292"/>
      <c r="D9" s="292"/>
      <c r="E9" s="292"/>
      <c r="F9" s="292"/>
      <c r="G9" s="292"/>
      <c r="H9" s="292"/>
      <c r="I9" s="292"/>
      <c r="J9" s="292"/>
      <c r="K9" s="292"/>
      <c r="L9" s="292"/>
      <c r="M9" s="292"/>
      <c r="N9" s="292"/>
      <c r="O9" s="292"/>
      <c r="P9" s="292"/>
      <c r="Q9" s="292"/>
      <c r="R9" s="292"/>
      <c r="S9" s="292"/>
      <c r="T9" s="292"/>
      <c r="U9" s="292"/>
      <c r="V9" s="293"/>
      <c r="W9" s="61"/>
    </row>
    <row r="10" spans="1:23" ht="6" customHeight="1" x14ac:dyDescent="0.2">
      <c r="A10" s="294"/>
      <c r="B10" s="295"/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  <c r="T10" s="295"/>
      <c r="U10" s="295"/>
      <c r="V10" s="296"/>
      <c r="W10" s="61"/>
    </row>
    <row r="11" spans="1:23" ht="5.25" customHeight="1" x14ac:dyDescent="0.2">
      <c r="A11" s="128"/>
      <c r="B11" s="185"/>
      <c r="C11" s="185"/>
      <c r="D11" s="185"/>
      <c r="E11" s="185"/>
      <c r="F11" s="185"/>
      <c r="G11" s="185"/>
      <c r="H11" s="185"/>
      <c r="I11" s="185"/>
      <c r="J11" s="185"/>
      <c r="K11" s="185"/>
      <c r="L11" s="185"/>
      <c r="M11" s="185"/>
      <c r="N11" s="185"/>
      <c r="O11" s="185"/>
      <c r="P11" s="185"/>
      <c r="Q11" s="185"/>
      <c r="R11" s="185"/>
      <c r="S11" s="185"/>
      <c r="T11" s="185"/>
      <c r="U11" s="185"/>
      <c r="V11" s="190"/>
      <c r="W11" s="61"/>
    </row>
    <row r="12" spans="1:23" ht="18" customHeight="1" x14ac:dyDescent="0.2">
      <c r="A12" s="297" t="s">
        <v>0</v>
      </c>
      <c r="B12" s="297" t="s">
        <v>30</v>
      </c>
      <c r="C12" s="297" t="s">
        <v>29</v>
      </c>
      <c r="D12" s="301" t="s">
        <v>1</v>
      </c>
      <c r="E12" s="302"/>
      <c r="F12" s="302"/>
      <c r="G12" s="302"/>
      <c r="H12" s="302"/>
      <c r="I12" s="302"/>
      <c r="J12" s="302"/>
      <c r="K12" s="302"/>
      <c r="L12" s="302"/>
      <c r="M12" s="302"/>
      <c r="N12" s="302"/>
      <c r="O12" s="302"/>
      <c r="P12" s="302"/>
      <c r="Q12" s="302"/>
      <c r="R12" s="303"/>
      <c r="S12" s="297" t="s">
        <v>2</v>
      </c>
      <c r="T12" s="299" t="s">
        <v>3</v>
      </c>
      <c r="U12" s="253" t="s">
        <v>26</v>
      </c>
      <c r="V12" s="254"/>
      <c r="W12" s="61"/>
    </row>
    <row r="13" spans="1:23" s="4" customFormat="1" ht="18.75" customHeight="1" x14ac:dyDescent="0.2">
      <c r="A13" s="298"/>
      <c r="B13" s="298"/>
      <c r="C13" s="298"/>
      <c r="D13" s="304"/>
      <c r="E13" s="305"/>
      <c r="F13" s="305"/>
      <c r="G13" s="305"/>
      <c r="H13" s="305"/>
      <c r="I13" s="305"/>
      <c r="J13" s="305"/>
      <c r="K13" s="305"/>
      <c r="L13" s="305"/>
      <c r="M13" s="305"/>
      <c r="N13" s="305"/>
      <c r="O13" s="305"/>
      <c r="P13" s="305"/>
      <c r="Q13" s="305"/>
      <c r="R13" s="306"/>
      <c r="S13" s="298"/>
      <c r="T13" s="300"/>
      <c r="U13" s="13" t="s">
        <v>4</v>
      </c>
      <c r="V13" s="14" t="s">
        <v>5</v>
      </c>
      <c r="W13" s="62"/>
    </row>
    <row r="14" spans="1:23" ht="8.1" customHeight="1" x14ac:dyDescent="0.2">
      <c r="A14" s="255"/>
      <c r="B14" s="256"/>
      <c r="C14" s="256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8"/>
      <c r="W14" s="61"/>
    </row>
    <row r="15" spans="1:23" ht="23.1" customHeight="1" x14ac:dyDescent="0.2">
      <c r="A15" s="259" t="s">
        <v>33</v>
      </c>
      <c r="B15" s="259"/>
      <c r="C15" s="259"/>
      <c r="D15" s="259"/>
      <c r="E15" s="259"/>
      <c r="F15" s="259"/>
      <c r="G15" s="259"/>
      <c r="H15" s="259"/>
      <c r="I15" s="259"/>
      <c r="J15" s="259"/>
      <c r="K15" s="259"/>
      <c r="L15" s="259"/>
      <c r="M15" s="259"/>
      <c r="N15" s="259"/>
      <c r="O15" s="259"/>
      <c r="P15" s="259"/>
      <c r="Q15" s="259"/>
      <c r="R15" s="259"/>
      <c r="S15" s="259"/>
      <c r="T15" s="259"/>
      <c r="U15" s="259"/>
      <c r="V15" s="259"/>
      <c r="W15" s="61"/>
    </row>
    <row r="16" spans="1:23" ht="8.1" customHeight="1" x14ac:dyDescent="0.2">
      <c r="A16" s="260"/>
      <c r="B16" s="261"/>
      <c r="C16" s="261"/>
      <c r="D16" s="262"/>
      <c r="E16" s="262"/>
      <c r="F16" s="262"/>
      <c r="G16" s="262"/>
      <c r="H16" s="262"/>
      <c r="I16" s="262"/>
      <c r="J16" s="262"/>
      <c r="K16" s="262"/>
      <c r="L16" s="262"/>
      <c r="M16" s="262"/>
      <c r="N16" s="262"/>
      <c r="O16" s="262"/>
      <c r="P16" s="262"/>
      <c r="Q16" s="262"/>
      <c r="R16" s="262"/>
      <c r="S16" s="262"/>
      <c r="T16" s="262"/>
      <c r="U16" s="262"/>
      <c r="V16" s="263"/>
      <c r="W16" s="61"/>
    </row>
    <row r="17" spans="1:26" ht="12.75" customHeight="1" x14ac:dyDescent="0.2">
      <c r="A17" s="31"/>
      <c r="B17" s="31"/>
      <c r="C17" s="37"/>
      <c r="D17" s="241" t="s">
        <v>108</v>
      </c>
      <c r="E17" s="242"/>
      <c r="F17" s="242"/>
      <c r="G17" s="242"/>
      <c r="H17" s="242"/>
      <c r="I17" s="242"/>
      <c r="J17" s="242"/>
      <c r="K17" s="242"/>
      <c r="L17" s="242"/>
      <c r="M17" s="242"/>
      <c r="N17" s="242"/>
      <c r="O17" s="242"/>
      <c r="P17" s="242"/>
      <c r="Q17" s="242"/>
      <c r="R17" s="243"/>
      <c r="S17" s="32"/>
      <c r="T17" s="35"/>
      <c r="U17" s="33"/>
      <c r="V17" s="5"/>
      <c r="W17" s="61"/>
    </row>
    <row r="18" spans="1:26" ht="12.75" customHeight="1" x14ac:dyDescent="0.2">
      <c r="A18" s="31"/>
      <c r="B18" s="31"/>
      <c r="C18" s="37"/>
      <c r="D18" s="247" t="s">
        <v>109</v>
      </c>
      <c r="E18" s="248"/>
      <c r="F18" s="248"/>
      <c r="G18" s="248"/>
      <c r="H18" s="333">
        <v>600</v>
      </c>
      <c r="I18" s="333"/>
      <c r="J18" s="156" t="s">
        <v>111</v>
      </c>
      <c r="K18" s="156"/>
      <c r="L18" s="156"/>
      <c r="M18" s="156"/>
      <c r="N18" s="156"/>
      <c r="O18" s="156"/>
      <c r="P18" s="156"/>
      <c r="Q18" s="156"/>
      <c r="R18" s="157"/>
      <c r="S18" s="32"/>
      <c r="T18" s="35"/>
      <c r="U18" s="33"/>
      <c r="V18" s="5"/>
      <c r="W18" s="61"/>
    </row>
    <row r="19" spans="1:26" ht="12.75" customHeight="1" x14ac:dyDescent="0.2">
      <c r="A19" s="31"/>
      <c r="B19" s="31"/>
      <c r="C19" s="37"/>
      <c r="D19" s="247" t="s">
        <v>110</v>
      </c>
      <c r="E19" s="248"/>
      <c r="F19" s="248"/>
      <c r="G19" s="248"/>
      <c r="H19" s="333">
        <v>8.6999999999999993</v>
      </c>
      <c r="I19" s="333"/>
      <c r="J19" s="156" t="s">
        <v>111</v>
      </c>
      <c r="K19" s="156"/>
      <c r="L19" s="248" t="s">
        <v>112</v>
      </c>
      <c r="M19" s="248"/>
      <c r="N19" s="248"/>
      <c r="O19" s="248"/>
      <c r="P19" s="248"/>
      <c r="Q19" s="248"/>
      <c r="R19" s="334"/>
      <c r="S19" s="32"/>
      <c r="T19" s="35"/>
      <c r="U19" s="33"/>
      <c r="V19" s="5"/>
      <c r="W19" s="61"/>
    </row>
    <row r="20" spans="1:26" x14ac:dyDescent="0.2">
      <c r="A20" s="31"/>
      <c r="B20" s="31"/>
      <c r="C20" s="37"/>
      <c r="D20" s="244"/>
      <c r="E20" s="245"/>
      <c r="F20" s="245"/>
      <c r="G20" s="245"/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6"/>
      <c r="S20" s="32"/>
      <c r="T20" s="35"/>
      <c r="U20" s="33"/>
      <c r="V20" s="5"/>
      <c r="W20" s="61"/>
    </row>
    <row r="21" spans="1:26" x14ac:dyDescent="0.2">
      <c r="A21" s="31" t="s">
        <v>46</v>
      </c>
      <c r="B21" s="34" t="s">
        <v>28</v>
      </c>
      <c r="C21" s="36"/>
      <c r="D21" s="241" t="s">
        <v>6</v>
      </c>
      <c r="E21" s="242"/>
      <c r="F21" s="242"/>
      <c r="G21" s="242"/>
      <c r="H21" s="242"/>
      <c r="I21" s="242"/>
      <c r="J21" s="242"/>
      <c r="K21" s="242"/>
      <c r="L21" s="242"/>
      <c r="M21" s="242"/>
      <c r="N21" s="242"/>
      <c r="O21" s="242"/>
      <c r="P21" s="242"/>
      <c r="Q21" s="242"/>
      <c r="R21" s="243"/>
      <c r="S21" s="32"/>
      <c r="T21" s="35"/>
      <c r="U21" s="33"/>
      <c r="V21" s="5"/>
      <c r="W21" s="61"/>
    </row>
    <row r="22" spans="1:26" x14ac:dyDescent="0.2">
      <c r="A22" s="34" t="s">
        <v>7</v>
      </c>
      <c r="B22" s="34" t="s">
        <v>86</v>
      </c>
      <c r="C22" s="36" t="s">
        <v>87</v>
      </c>
      <c r="D22" s="264" t="s">
        <v>88</v>
      </c>
      <c r="E22" s="265"/>
      <c r="F22" s="265"/>
      <c r="G22" s="265"/>
      <c r="H22" s="265"/>
      <c r="I22" s="265"/>
      <c r="J22" s="265"/>
      <c r="K22" s="265"/>
      <c r="L22" s="265"/>
      <c r="M22" s="265"/>
      <c r="N22" s="265"/>
      <c r="O22" s="265"/>
      <c r="P22" s="265"/>
      <c r="Q22" s="265"/>
      <c r="R22" s="266"/>
      <c r="S22" s="32" t="s">
        <v>9</v>
      </c>
      <c r="T22" s="35">
        <f>K24</f>
        <v>5220</v>
      </c>
      <c r="U22" s="33">
        <v>0.21</v>
      </c>
      <c r="V22" s="5">
        <f t="shared" ref="V22:V26" si="0">ROUND(T22*U22,2)</f>
        <v>1096.2</v>
      </c>
      <c r="W22" s="61"/>
    </row>
    <row r="23" spans="1:26" ht="12.75" customHeight="1" x14ac:dyDescent="0.2">
      <c r="A23" s="34"/>
      <c r="B23" s="34"/>
      <c r="C23" s="36"/>
      <c r="D23" s="335" t="s">
        <v>65</v>
      </c>
      <c r="E23" s="271"/>
      <c r="F23" s="271"/>
      <c r="G23" s="270">
        <f>H18*H19</f>
        <v>5220</v>
      </c>
      <c r="H23" s="270"/>
      <c r="I23" s="270"/>
      <c r="J23" s="55" t="s">
        <v>9</v>
      </c>
      <c r="K23" s="47"/>
      <c r="L23" s="47"/>
      <c r="M23" s="271"/>
      <c r="N23" s="271"/>
      <c r="O23" s="271"/>
      <c r="P23" s="271"/>
      <c r="Q23" s="179"/>
      <c r="R23" s="180"/>
      <c r="S23" s="32"/>
      <c r="T23" s="35"/>
      <c r="U23" s="33"/>
      <c r="V23" s="5"/>
      <c r="W23" s="61"/>
    </row>
    <row r="24" spans="1:26" ht="12.75" customHeight="1" x14ac:dyDescent="0.2">
      <c r="A24" s="34"/>
      <c r="B24" s="34"/>
      <c r="C24" s="36"/>
      <c r="D24" s="177"/>
      <c r="E24" s="178"/>
      <c r="F24" s="178"/>
      <c r="G24" s="178"/>
      <c r="H24" s="271" t="s">
        <v>55</v>
      </c>
      <c r="I24" s="271"/>
      <c r="J24" s="271"/>
      <c r="K24" s="270">
        <f>G23</f>
        <v>5220</v>
      </c>
      <c r="L24" s="271"/>
      <c r="M24" s="271"/>
      <c r="N24" s="179" t="s">
        <v>9</v>
      </c>
      <c r="O24" s="179"/>
      <c r="P24" s="179"/>
      <c r="Q24" s="179"/>
      <c r="R24" s="180"/>
      <c r="S24" s="32"/>
      <c r="T24" s="35"/>
      <c r="U24" s="33"/>
      <c r="V24" s="5"/>
      <c r="W24" s="61"/>
    </row>
    <row r="25" spans="1:26" ht="12.75" customHeight="1" x14ac:dyDescent="0.2">
      <c r="A25" s="34"/>
      <c r="B25" s="34"/>
      <c r="C25" s="36"/>
      <c r="D25" s="186"/>
      <c r="E25" s="176"/>
      <c r="F25" s="176"/>
      <c r="G25" s="176"/>
      <c r="H25" s="176"/>
      <c r="I25" s="176"/>
      <c r="J25" s="176"/>
      <c r="K25" s="176"/>
      <c r="L25" s="176"/>
      <c r="M25" s="47"/>
      <c r="N25" s="179"/>
      <c r="O25" s="179"/>
      <c r="P25" s="179"/>
      <c r="Q25" s="179"/>
      <c r="R25" s="180"/>
      <c r="S25" s="32"/>
      <c r="T25" s="35"/>
      <c r="U25" s="33"/>
      <c r="V25" s="5"/>
      <c r="W25" s="61"/>
    </row>
    <row r="26" spans="1:26" x14ac:dyDescent="0.2">
      <c r="A26" s="34" t="s">
        <v>27</v>
      </c>
      <c r="B26" s="34" t="s">
        <v>86</v>
      </c>
      <c r="C26" s="36" t="s">
        <v>89</v>
      </c>
      <c r="D26" s="264" t="s">
        <v>90</v>
      </c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6"/>
      <c r="S26" s="32" t="s">
        <v>8</v>
      </c>
      <c r="T26" s="35">
        <f>G29</f>
        <v>375.84</v>
      </c>
      <c r="U26" s="33">
        <v>123.2</v>
      </c>
      <c r="V26" s="5">
        <f t="shared" si="0"/>
        <v>46303.49</v>
      </c>
      <c r="W26" s="61"/>
    </row>
    <row r="27" spans="1:26" ht="12.75" customHeight="1" x14ac:dyDescent="0.2">
      <c r="A27" s="34"/>
      <c r="B27" s="34"/>
      <c r="C27" s="36"/>
      <c r="D27" s="272" t="s">
        <v>105</v>
      </c>
      <c r="E27" s="273"/>
      <c r="F27" s="273"/>
      <c r="G27" s="270">
        <f>K24</f>
        <v>5220</v>
      </c>
      <c r="H27" s="271"/>
      <c r="I27" s="271"/>
      <c r="J27" s="47" t="s">
        <v>9</v>
      </c>
      <c r="K27" s="176" t="s">
        <v>54</v>
      </c>
      <c r="L27" s="271">
        <v>0.03</v>
      </c>
      <c r="M27" s="271"/>
      <c r="N27" s="176" t="s">
        <v>54</v>
      </c>
      <c r="O27" s="47">
        <v>2.4</v>
      </c>
      <c r="P27" s="47"/>
      <c r="Q27" s="47"/>
      <c r="R27" s="48"/>
      <c r="S27" s="32"/>
      <c r="T27" s="35"/>
      <c r="U27" s="33"/>
      <c r="V27" s="5"/>
      <c r="W27" s="61"/>
      <c r="Y27" s="4"/>
      <c r="Z27" s="4"/>
    </row>
    <row r="28" spans="1:26" ht="12.75" customHeight="1" x14ac:dyDescent="0.2">
      <c r="A28" s="34"/>
      <c r="B28" s="34"/>
      <c r="C28" s="36"/>
      <c r="D28" s="272" t="s">
        <v>105</v>
      </c>
      <c r="E28" s="273"/>
      <c r="F28" s="273"/>
      <c r="G28" s="270">
        <f>G27*L27*O27</f>
        <v>375.84</v>
      </c>
      <c r="H28" s="270"/>
      <c r="I28" s="270"/>
      <c r="J28" s="47" t="s">
        <v>8</v>
      </c>
      <c r="K28" s="176"/>
      <c r="L28" s="176"/>
      <c r="M28" s="176"/>
      <c r="N28" s="176"/>
      <c r="O28" s="47"/>
      <c r="P28" s="47"/>
      <c r="Q28" s="47"/>
      <c r="R28" s="48"/>
      <c r="S28" s="32"/>
      <c r="T28" s="35"/>
      <c r="U28" s="33"/>
      <c r="V28" s="5"/>
      <c r="W28" s="61"/>
      <c r="Y28" s="4"/>
      <c r="Z28" s="4"/>
    </row>
    <row r="29" spans="1:26" x14ac:dyDescent="0.2">
      <c r="A29" s="34"/>
      <c r="B29" s="34"/>
      <c r="C29" s="36"/>
      <c r="D29" s="272" t="s">
        <v>55</v>
      </c>
      <c r="E29" s="273"/>
      <c r="F29" s="273"/>
      <c r="G29" s="270">
        <f>G28</f>
        <v>375.84</v>
      </c>
      <c r="H29" s="271"/>
      <c r="I29" s="271"/>
      <c r="J29" s="179" t="s">
        <v>8</v>
      </c>
      <c r="K29" s="179"/>
      <c r="L29" s="179"/>
      <c r="M29" s="179"/>
      <c r="N29" s="179"/>
      <c r="O29" s="179"/>
      <c r="P29" s="179"/>
      <c r="Q29" s="179"/>
      <c r="R29" s="180"/>
      <c r="S29" s="32"/>
      <c r="T29" s="35"/>
      <c r="U29" s="33"/>
      <c r="V29" s="41"/>
      <c r="W29" s="61"/>
      <c r="Y29" s="4"/>
      <c r="Z29" s="4"/>
    </row>
    <row r="30" spans="1:26" x14ac:dyDescent="0.2">
      <c r="A30" s="34"/>
      <c r="B30" s="34"/>
      <c r="C30" s="36"/>
      <c r="D30" s="267" t="s">
        <v>24</v>
      </c>
      <c r="E30" s="268"/>
      <c r="F30" s="268"/>
      <c r="G30" s="268"/>
      <c r="H30" s="268"/>
      <c r="I30" s="268"/>
      <c r="J30" s="268"/>
      <c r="K30" s="268"/>
      <c r="L30" s="268"/>
      <c r="M30" s="268"/>
      <c r="N30" s="268"/>
      <c r="O30" s="268"/>
      <c r="P30" s="268"/>
      <c r="Q30" s="268"/>
      <c r="R30" s="269"/>
      <c r="S30" s="32"/>
      <c r="T30" s="35"/>
      <c r="U30" s="33"/>
      <c r="V30" s="57">
        <f>SUM(V22:V29)</f>
        <v>47399.689999999995</v>
      </c>
      <c r="W30" s="61"/>
    </row>
    <row r="31" spans="1:26" x14ac:dyDescent="0.2">
      <c r="A31" s="34"/>
      <c r="B31" s="34"/>
      <c r="C31" s="36"/>
      <c r="D31" s="172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3"/>
      <c r="R31" s="174"/>
      <c r="S31" s="32"/>
      <c r="T31" s="35"/>
      <c r="U31" s="33"/>
      <c r="V31" s="41"/>
      <c r="W31" s="61"/>
      <c r="Y31" s="2"/>
      <c r="Z31" s="2"/>
    </row>
    <row r="32" spans="1:26" x14ac:dyDescent="0.2">
      <c r="A32" s="20" t="s">
        <v>45</v>
      </c>
      <c r="B32" s="20"/>
      <c r="C32" s="38"/>
      <c r="D32" s="274" t="s">
        <v>10</v>
      </c>
      <c r="E32" s="275"/>
      <c r="F32" s="275"/>
      <c r="G32" s="275"/>
      <c r="H32" s="275"/>
      <c r="I32" s="275"/>
      <c r="J32" s="275"/>
      <c r="K32" s="275"/>
      <c r="L32" s="275"/>
      <c r="M32" s="275"/>
      <c r="N32" s="275"/>
      <c r="O32" s="275"/>
      <c r="P32" s="275"/>
      <c r="Q32" s="275"/>
      <c r="R32" s="276"/>
      <c r="S32" s="19"/>
      <c r="T32" s="5"/>
      <c r="U32" s="5"/>
      <c r="V32" s="5"/>
      <c r="W32" s="61"/>
    </row>
    <row r="33" spans="1:26" x14ac:dyDescent="0.2">
      <c r="A33" s="19" t="s">
        <v>11</v>
      </c>
      <c r="B33" s="19" t="s">
        <v>91</v>
      </c>
      <c r="C33" s="39" t="s">
        <v>92</v>
      </c>
      <c r="D33" s="277" t="s">
        <v>12</v>
      </c>
      <c r="E33" s="278"/>
      <c r="F33" s="278"/>
      <c r="G33" s="278"/>
      <c r="H33" s="278"/>
      <c r="I33" s="278"/>
      <c r="J33" s="278"/>
      <c r="K33" s="278"/>
      <c r="L33" s="278"/>
      <c r="M33" s="278"/>
      <c r="N33" s="278"/>
      <c r="O33" s="278"/>
      <c r="P33" s="278"/>
      <c r="Q33" s="278"/>
      <c r="R33" s="279"/>
      <c r="S33" s="19" t="s">
        <v>8</v>
      </c>
      <c r="T33" s="5">
        <f>N34</f>
        <v>24.429600000000001</v>
      </c>
      <c r="U33" s="41">
        <v>3171.71</v>
      </c>
      <c r="V33" s="5">
        <f>ROUND(T33*U33,2)</f>
        <v>77483.61</v>
      </c>
      <c r="W33" s="61"/>
    </row>
    <row r="34" spans="1:26" x14ac:dyDescent="0.2">
      <c r="A34" s="19"/>
      <c r="B34" s="19"/>
      <c r="C34" s="39"/>
      <c r="D34" s="272" t="s">
        <v>56</v>
      </c>
      <c r="E34" s="273"/>
      <c r="F34" s="280">
        <v>6.5000000000000002E-2</v>
      </c>
      <c r="G34" s="271"/>
      <c r="H34" s="47" t="s">
        <v>54</v>
      </c>
      <c r="I34" s="270">
        <f>G29</f>
        <v>375.84</v>
      </c>
      <c r="J34" s="271"/>
      <c r="K34" s="271"/>
      <c r="L34" s="176" t="s">
        <v>8</v>
      </c>
      <c r="M34" s="47" t="s">
        <v>57</v>
      </c>
      <c r="N34" s="270">
        <f>I34*F34</f>
        <v>24.429600000000001</v>
      </c>
      <c r="O34" s="270"/>
      <c r="P34" s="270"/>
      <c r="Q34" s="47" t="s">
        <v>8</v>
      </c>
      <c r="R34" s="48"/>
      <c r="S34" s="19"/>
      <c r="T34" s="5"/>
      <c r="U34" s="41"/>
      <c r="V34" s="5"/>
      <c r="W34" s="61"/>
    </row>
    <row r="35" spans="1:26" x14ac:dyDescent="0.2">
      <c r="A35" s="19" t="s">
        <v>13</v>
      </c>
      <c r="B35" s="19" t="s">
        <v>91</v>
      </c>
      <c r="C35" s="39" t="s">
        <v>93</v>
      </c>
      <c r="D35" s="277" t="s">
        <v>41</v>
      </c>
      <c r="E35" s="278"/>
      <c r="F35" s="278"/>
      <c r="G35" s="278"/>
      <c r="H35" s="278"/>
      <c r="I35" s="278"/>
      <c r="J35" s="278"/>
      <c r="K35" s="278"/>
      <c r="L35" s="278"/>
      <c r="M35" s="278"/>
      <c r="N35" s="278"/>
      <c r="O35" s="278"/>
      <c r="P35" s="278"/>
      <c r="Q35" s="278"/>
      <c r="R35" s="279"/>
      <c r="S35" s="19" t="s">
        <v>8</v>
      </c>
      <c r="T35" s="5">
        <f>O36</f>
        <v>6.7859999999999996</v>
      </c>
      <c r="U35" s="41">
        <v>4870</v>
      </c>
      <c r="V35" s="5">
        <f>ROUND(T35*U35,2)</f>
        <v>33047.82</v>
      </c>
      <c r="W35" s="61"/>
    </row>
    <row r="36" spans="1:26" ht="12.75" customHeight="1" x14ac:dyDescent="0.2">
      <c r="A36" s="19"/>
      <c r="B36" s="19"/>
      <c r="C36" s="39"/>
      <c r="D36" s="272" t="s">
        <v>59</v>
      </c>
      <c r="E36" s="273"/>
      <c r="F36" s="47">
        <v>1.3</v>
      </c>
      <c r="G36" s="47" t="s">
        <v>54</v>
      </c>
      <c r="H36" s="270">
        <f>K24</f>
        <v>5220</v>
      </c>
      <c r="I36" s="271"/>
      <c r="J36" s="271"/>
      <c r="K36" s="47" t="s">
        <v>58</v>
      </c>
      <c r="L36" s="271">
        <v>1000</v>
      </c>
      <c r="M36" s="271"/>
      <c r="N36" s="47" t="s">
        <v>57</v>
      </c>
      <c r="O36" s="270">
        <f>F36*H36/L36</f>
        <v>6.7859999999999996</v>
      </c>
      <c r="P36" s="270"/>
      <c r="Q36" s="270"/>
      <c r="R36" s="48" t="s">
        <v>8</v>
      </c>
      <c r="S36" s="19"/>
      <c r="T36" s="5"/>
      <c r="U36" s="5"/>
      <c r="V36" s="5"/>
      <c r="W36" s="61"/>
    </row>
    <row r="37" spans="1:26" s="61" customFormat="1" x14ac:dyDescent="0.2">
      <c r="A37" s="58" t="s">
        <v>14</v>
      </c>
      <c r="B37" s="58" t="s">
        <v>31</v>
      </c>
      <c r="C37" s="59" t="s">
        <v>40</v>
      </c>
      <c r="D37" s="287" t="s">
        <v>113</v>
      </c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88"/>
      <c r="R37" s="289"/>
      <c r="S37" s="58" t="s">
        <v>15</v>
      </c>
      <c r="T37" s="60">
        <f>V35+V33</f>
        <v>110531.43</v>
      </c>
      <c r="U37" s="75">
        <v>0.20930000000000001</v>
      </c>
      <c r="V37" s="60">
        <f t="shared" ref="V37" si="1">ROUND(T37*U37,2)</f>
        <v>23134.23</v>
      </c>
    </row>
    <row r="38" spans="1:26" x14ac:dyDescent="0.2">
      <c r="A38" s="19"/>
      <c r="B38" s="19"/>
      <c r="C38" s="19"/>
      <c r="D38" s="267" t="s">
        <v>25</v>
      </c>
      <c r="E38" s="268"/>
      <c r="F38" s="268"/>
      <c r="G38" s="268"/>
      <c r="H38" s="268"/>
      <c r="I38" s="268"/>
      <c r="J38" s="268"/>
      <c r="K38" s="268"/>
      <c r="L38" s="268"/>
      <c r="M38" s="268"/>
      <c r="N38" s="268"/>
      <c r="O38" s="268"/>
      <c r="P38" s="268"/>
      <c r="Q38" s="268"/>
      <c r="R38" s="269"/>
      <c r="S38" s="19"/>
      <c r="T38" s="5"/>
      <c r="U38" s="5"/>
      <c r="V38" s="12">
        <f>SUM(V33:V37)</f>
        <v>133665.66</v>
      </c>
      <c r="W38" s="61"/>
    </row>
    <row r="39" spans="1:26" x14ac:dyDescent="0.2">
      <c r="A39" s="19"/>
      <c r="B39" s="19"/>
      <c r="C39" s="19"/>
      <c r="D39" s="281"/>
      <c r="E39" s="282"/>
      <c r="F39" s="282"/>
      <c r="G39" s="282"/>
      <c r="H39" s="282"/>
      <c r="I39" s="282"/>
      <c r="J39" s="282"/>
      <c r="K39" s="282"/>
      <c r="L39" s="282"/>
      <c r="M39" s="282"/>
      <c r="N39" s="282"/>
      <c r="O39" s="282"/>
      <c r="P39" s="282"/>
      <c r="Q39" s="282"/>
      <c r="R39" s="283"/>
      <c r="S39" s="19"/>
      <c r="T39" s="5"/>
      <c r="U39" s="5"/>
      <c r="V39" s="12"/>
      <c r="W39" s="61"/>
    </row>
    <row r="40" spans="1:26" x14ac:dyDescent="0.2">
      <c r="A40" s="43" t="s">
        <v>44</v>
      </c>
      <c r="B40" s="19"/>
      <c r="C40" s="19"/>
      <c r="D40" s="281" t="s">
        <v>53</v>
      </c>
      <c r="E40" s="282"/>
      <c r="F40" s="282"/>
      <c r="G40" s="282"/>
      <c r="H40" s="282"/>
      <c r="I40" s="282"/>
      <c r="J40" s="282"/>
      <c r="K40" s="282"/>
      <c r="L40" s="282"/>
      <c r="M40" s="282"/>
      <c r="N40" s="282"/>
      <c r="O40" s="282"/>
      <c r="P40" s="282"/>
      <c r="Q40" s="282"/>
      <c r="R40" s="283"/>
      <c r="S40" s="19"/>
      <c r="T40" s="5"/>
      <c r="U40" s="5"/>
      <c r="V40" s="12"/>
      <c r="W40" s="61"/>
    </row>
    <row r="41" spans="1:26" x14ac:dyDescent="0.2">
      <c r="A41" s="19" t="s">
        <v>34</v>
      </c>
      <c r="B41" s="19" t="s">
        <v>31</v>
      </c>
      <c r="C41" s="19">
        <v>60006</v>
      </c>
      <c r="D41" s="264" t="s">
        <v>114</v>
      </c>
      <c r="E41" s="265"/>
      <c r="F41" s="265"/>
      <c r="G41" s="265"/>
      <c r="H41" s="265"/>
      <c r="I41" s="265"/>
      <c r="J41" s="265"/>
      <c r="K41" s="265"/>
      <c r="L41" s="265"/>
      <c r="M41" s="265"/>
      <c r="N41" s="265"/>
      <c r="O41" s="265"/>
      <c r="P41" s="265"/>
      <c r="Q41" s="265"/>
      <c r="R41" s="266"/>
      <c r="S41" s="19" t="s">
        <v>32</v>
      </c>
      <c r="T41" s="5">
        <f>G29</f>
        <v>375.84</v>
      </c>
      <c r="U41" s="5">
        <f>G43</f>
        <v>22.061</v>
      </c>
      <c r="V41" s="46">
        <f>ROUND(T41*U41,2)</f>
        <v>8291.41</v>
      </c>
      <c r="W41" s="61"/>
      <c r="Y41" s="64"/>
      <c r="Z41" s="61" t="s">
        <v>68</v>
      </c>
    </row>
    <row r="42" spans="1:26" x14ac:dyDescent="0.2">
      <c r="A42" s="19"/>
      <c r="B42" s="19"/>
      <c r="C42" s="19"/>
      <c r="D42" s="281" t="s">
        <v>60</v>
      </c>
      <c r="E42" s="282"/>
      <c r="F42" s="270">
        <v>15</v>
      </c>
      <c r="G42" s="270"/>
      <c r="H42" s="179" t="s">
        <v>63</v>
      </c>
      <c r="I42" s="179"/>
      <c r="J42" s="282" t="s">
        <v>61</v>
      </c>
      <c r="K42" s="282"/>
      <c r="L42" s="270">
        <v>0</v>
      </c>
      <c r="M42" s="270"/>
      <c r="N42" s="179" t="s">
        <v>63</v>
      </c>
      <c r="O42" s="170"/>
      <c r="P42" s="170"/>
      <c r="Q42" s="170"/>
      <c r="R42" s="171"/>
      <c r="S42" s="19"/>
      <c r="T42" s="5"/>
      <c r="U42" s="5"/>
      <c r="V42" s="46"/>
      <c r="W42" s="61"/>
      <c r="Y42" s="49"/>
    </row>
    <row r="43" spans="1:26" x14ac:dyDescent="0.2">
      <c r="A43" s="19"/>
      <c r="B43" s="19"/>
      <c r="C43" s="19"/>
      <c r="D43" s="281" t="s">
        <v>62</v>
      </c>
      <c r="E43" s="282"/>
      <c r="F43" s="282"/>
      <c r="G43" s="270">
        <f>0.972*F42+1.009*L42+7.481</f>
        <v>22.061</v>
      </c>
      <c r="H43" s="270"/>
      <c r="I43" s="55" t="s">
        <v>32</v>
      </c>
      <c r="J43" s="179"/>
      <c r="K43" s="170"/>
      <c r="L43" s="170"/>
      <c r="M43" s="170"/>
      <c r="N43" s="170"/>
      <c r="O43" s="170"/>
      <c r="P43" s="170"/>
      <c r="Q43" s="170"/>
      <c r="R43" s="171"/>
      <c r="S43" s="19"/>
      <c r="T43" s="5"/>
      <c r="U43" s="5"/>
      <c r="V43" s="46"/>
      <c r="W43" s="61"/>
      <c r="Y43" s="49"/>
    </row>
    <row r="44" spans="1:26" ht="27" customHeight="1" x14ac:dyDescent="0.2">
      <c r="A44" s="19" t="s">
        <v>35</v>
      </c>
      <c r="B44" s="19" t="s">
        <v>31</v>
      </c>
      <c r="C44" s="19">
        <v>60002</v>
      </c>
      <c r="D44" s="264" t="s">
        <v>115</v>
      </c>
      <c r="E44" s="265"/>
      <c r="F44" s="265"/>
      <c r="G44" s="265"/>
      <c r="H44" s="265"/>
      <c r="I44" s="265"/>
      <c r="J44" s="265"/>
      <c r="K44" s="265"/>
      <c r="L44" s="265"/>
      <c r="M44" s="265"/>
      <c r="N44" s="265"/>
      <c r="O44" s="265"/>
      <c r="P44" s="265"/>
      <c r="Q44" s="265"/>
      <c r="R44" s="266"/>
      <c r="S44" s="19" t="s">
        <v>32</v>
      </c>
      <c r="T44" s="5">
        <f>59.95%*G29</f>
        <v>225.31608</v>
      </c>
      <c r="U44" s="5">
        <f>G46</f>
        <v>41.452999999999996</v>
      </c>
      <c r="V44" s="46">
        <f>ROUND(T44*U44,2)</f>
        <v>9340.0300000000007</v>
      </c>
      <c r="W44" s="61"/>
      <c r="Y44" s="49"/>
    </row>
    <row r="45" spans="1:26" x14ac:dyDescent="0.2">
      <c r="A45" s="19"/>
      <c r="B45" s="19"/>
      <c r="C45" s="19"/>
      <c r="D45" s="281" t="s">
        <v>60</v>
      </c>
      <c r="E45" s="282"/>
      <c r="F45" s="270">
        <v>60</v>
      </c>
      <c r="G45" s="270"/>
      <c r="H45" s="179" t="s">
        <v>63</v>
      </c>
      <c r="I45" s="179"/>
      <c r="J45" s="282" t="s">
        <v>61</v>
      </c>
      <c r="K45" s="282"/>
      <c r="L45" s="290">
        <v>0</v>
      </c>
      <c r="M45" s="290"/>
      <c r="N45" s="179" t="s">
        <v>63</v>
      </c>
      <c r="O45" s="170"/>
      <c r="P45" s="170"/>
      <c r="Q45" s="170"/>
      <c r="R45" s="171"/>
      <c r="S45" s="19"/>
      <c r="T45" s="5"/>
      <c r="U45" s="5"/>
      <c r="V45" s="46"/>
      <c r="W45" s="61"/>
      <c r="Y45" s="49"/>
    </row>
    <row r="46" spans="1:26" x14ac:dyDescent="0.2">
      <c r="A46" s="19"/>
      <c r="B46" s="19"/>
      <c r="C46" s="19"/>
      <c r="D46" s="281" t="s">
        <v>62</v>
      </c>
      <c r="E46" s="282"/>
      <c r="F46" s="282"/>
      <c r="G46" s="270">
        <f>0.646*F45+0.673*L45+2.693</f>
        <v>41.452999999999996</v>
      </c>
      <c r="H46" s="270"/>
      <c r="I46" s="55" t="s">
        <v>32</v>
      </c>
      <c r="J46" s="179"/>
      <c r="K46" s="170"/>
      <c r="L46" s="170"/>
      <c r="M46" s="170"/>
      <c r="N46" s="170"/>
      <c r="O46" s="170"/>
      <c r="P46" s="170"/>
      <c r="Q46" s="170"/>
      <c r="R46" s="171"/>
      <c r="S46" s="19"/>
      <c r="T46" s="5"/>
      <c r="U46" s="5"/>
      <c r="V46" s="46"/>
      <c r="W46" s="61"/>
      <c r="Y46" s="49"/>
    </row>
    <row r="47" spans="1:26" ht="27" customHeight="1" x14ac:dyDescent="0.2">
      <c r="A47" s="19" t="s">
        <v>50</v>
      </c>
      <c r="B47" s="19" t="s">
        <v>31</v>
      </c>
      <c r="C47" s="19">
        <v>60002</v>
      </c>
      <c r="D47" s="264" t="s">
        <v>116</v>
      </c>
      <c r="E47" s="265"/>
      <c r="F47" s="265"/>
      <c r="G47" s="265"/>
      <c r="H47" s="265"/>
      <c r="I47" s="265"/>
      <c r="J47" s="265"/>
      <c r="K47" s="265"/>
      <c r="L47" s="265"/>
      <c r="M47" s="265"/>
      <c r="N47" s="265"/>
      <c r="O47" s="265"/>
      <c r="P47" s="265"/>
      <c r="Q47" s="265"/>
      <c r="R47" s="266"/>
      <c r="S47" s="19" t="s">
        <v>32</v>
      </c>
      <c r="T47" s="5">
        <f>0.3384*G29</f>
        <v>127.18425599999998</v>
      </c>
      <c r="U47" s="5">
        <f>U44</f>
        <v>41.452999999999996</v>
      </c>
      <c r="V47" s="46">
        <f>ROUND(T47*U47,2)</f>
        <v>5272.17</v>
      </c>
      <c r="W47" s="61"/>
      <c r="Y47" s="49"/>
    </row>
    <row r="48" spans="1:26" x14ac:dyDescent="0.2">
      <c r="A48" s="19"/>
      <c r="B48" s="19"/>
      <c r="C48" s="19"/>
      <c r="D48" s="281" t="s">
        <v>60</v>
      </c>
      <c r="E48" s="282"/>
      <c r="F48" s="270">
        <v>60</v>
      </c>
      <c r="G48" s="270"/>
      <c r="H48" s="179" t="s">
        <v>63</v>
      </c>
      <c r="I48" s="179"/>
      <c r="J48" s="282" t="s">
        <v>61</v>
      </c>
      <c r="K48" s="282"/>
      <c r="L48" s="290">
        <v>0</v>
      </c>
      <c r="M48" s="290"/>
      <c r="N48" s="179" t="s">
        <v>63</v>
      </c>
      <c r="O48" s="170"/>
      <c r="P48" s="170"/>
      <c r="Q48" s="170"/>
      <c r="R48" s="171"/>
      <c r="S48" s="19"/>
      <c r="T48" s="5"/>
      <c r="U48" s="5"/>
      <c r="V48" s="46"/>
      <c r="W48" s="61"/>
      <c r="Y48" s="49"/>
    </row>
    <row r="49" spans="1:25" x14ac:dyDescent="0.2">
      <c r="A49" s="19"/>
      <c r="B49" s="19"/>
      <c r="C49" s="19"/>
      <c r="D49" s="281" t="s">
        <v>62</v>
      </c>
      <c r="E49" s="282"/>
      <c r="F49" s="282"/>
      <c r="G49" s="270">
        <f>0.646*F48+0.673*L48+2.693</f>
        <v>41.452999999999996</v>
      </c>
      <c r="H49" s="270"/>
      <c r="I49" s="55" t="s">
        <v>32</v>
      </c>
      <c r="J49" s="179"/>
      <c r="K49" s="170"/>
      <c r="L49" s="170"/>
      <c r="M49" s="170"/>
      <c r="N49" s="170"/>
      <c r="O49" s="170"/>
      <c r="P49" s="170"/>
      <c r="Q49" s="170"/>
      <c r="R49" s="171"/>
      <c r="S49" s="19"/>
      <c r="T49" s="5"/>
      <c r="U49" s="5"/>
      <c r="V49" s="46"/>
      <c r="W49" s="61"/>
      <c r="Y49" s="49"/>
    </row>
    <row r="50" spans="1:25" ht="25.5" customHeight="1" x14ac:dyDescent="0.2">
      <c r="A50" s="19" t="s">
        <v>51</v>
      </c>
      <c r="B50" s="19" t="s">
        <v>31</v>
      </c>
      <c r="C50" s="19">
        <v>60004</v>
      </c>
      <c r="D50" s="264" t="s">
        <v>117</v>
      </c>
      <c r="E50" s="265"/>
      <c r="F50" s="265"/>
      <c r="G50" s="265"/>
      <c r="H50" s="265"/>
      <c r="I50" s="265"/>
      <c r="J50" s="265"/>
      <c r="K50" s="265"/>
      <c r="L50" s="265"/>
      <c r="M50" s="265"/>
      <c r="N50" s="265"/>
      <c r="O50" s="265"/>
      <c r="P50" s="265"/>
      <c r="Q50" s="265"/>
      <c r="R50" s="266"/>
      <c r="S50" s="19" t="s">
        <v>32</v>
      </c>
      <c r="T50" s="5">
        <f>0.03*G29</f>
        <v>11.275199999999998</v>
      </c>
      <c r="U50" s="5">
        <f>G52</f>
        <v>38.58</v>
      </c>
      <c r="V50" s="46">
        <f>ROUND(T50*U50,2)</f>
        <v>435</v>
      </c>
      <c r="W50" s="61"/>
      <c r="Y50" s="49"/>
    </row>
    <row r="51" spans="1:25" x14ac:dyDescent="0.2">
      <c r="A51" s="19"/>
      <c r="B51" s="19"/>
      <c r="C51" s="19"/>
      <c r="D51" s="281" t="s">
        <v>60</v>
      </c>
      <c r="E51" s="282"/>
      <c r="F51" s="270">
        <v>60</v>
      </c>
      <c r="G51" s="270"/>
      <c r="H51" s="179" t="s">
        <v>63</v>
      </c>
      <c r="I51" s="179"/>
      <c r="J51" s="282" t="s">
        <v>61</v>
      </c>
      <c r="K51" s="282"/>
      <c r="L51" s="290">
        <v>0</v>
      </c>
      <c r="M51" s="290"/>
      <c r="N51" s="179" t="s">
        <v>63</v>
      </c>
      <c r="O51" s="170"/>
      <c r="P51" s="170"/>
      <c r="Q51" s="170"/>
      <c r="R51" s="171"/>
      <c r="S51" s="19"/>
      <c r="T51" s="5"/>
      <c r="U51" s="5"/>
      <c r="V51" s="46"/>
      <c r="W51" s="61"/>
      <c r="Y51" s="49"/>
    </row>
    <row r="52" spans="1:25" x14ac:dyDescent="0.2">
      <c r="A52" s="19"/>
      <c r="B52" s="19"/>
      <c r="C52" s="19"/>
      <c r="D52" s="281" t="s">
        <v>62</v>
      </c>
      <c r="E52" s="282"/>
      <c r="F52" s="282"/>
      <c r="G52" s="270">
        <f>0.643*F51+0.669*L51</f>
        <v>38.58</v>
      </c>
      <c r="H52" s="270"/>
      <c r="I52" s="55" t="s">
        <v>32</v>
      </c>
      <c r="J52" s="179"/>
      <c r="K52" s="170"/>
      <c r="L52" s="170"/>
      <c r="M52" s="170"/>
      <c r="N52" s="170"/>
      <c r="O52" s="170"/>
      <c r="P52" s="170"/>
      <c r="Q52" s="170"/>
      <c r="R52" s="171"/>
      <c r="S52" s="19"/>
      <c r="T52" s="5"/>
      <c r="U52" s="5"/>
      <c r="V52" s="46"/>
      <c r="W52" s="61"/>
      <c r="Y52" s="49"/>
    </row>
    <row r="53" spans="1:25" x14ac:dyDescent="0.2">
      <c r="A53" s="19" t="s">
        <v>38</v>
      </c>
      <c r="B53" s="19" t="s">
        <v>31</v>
      </c>
      <c r="C53" s="19">
        <v>100849</v>
      </c>
      <c r="D53" s="264" t="s">
        <v>118</v>
      </c>
      <c r="E53" s="265"/>
      <c r="F53" s="265"/>
      <c r="G53" s="265"/>
      <c r="H53" s="265"/>
      <c r="I53" s="265"/>
      <c r="J53" s="265"/>
      <c r="K53" s="265"/>
      <c r="L53" s="265"/>
      <c r="M53" s="265"/>
      <c r="N53" s="265"/>
      <c r="O53" s="265"/>
      <c r="P53" s="265"/>
      <c r="Q53" s="265"/>
      <c r="R53" s="266"/>
      <c r="S53" s="19" t="s">
        <v>32</v>
      </c>
      <c r="T53" s="5">
        <f>0.06499*G29</f>
        <v>24.425841600000002</v>
      </c>
      <c r="U53" s="5">
        <f>G55</f>
        <v>100.06700000000001</v>
      </c>
      <c r="V53" s="46">
        <f>ROUND(T53*U53,2)</f>
        <v>2444.2199999999998</v>
      </c>
      <c r="W53" s="61"/>
      <c r="Y53" s="49"/>
    </row>
    <row r="54" spans="1:25" x14ac:dyDescent="0.2">
      <c r="A54" s="19"/>
      <c r="B54" s="19"/>
      <c r="C54" s="19"/>
      <c r="D54" s="281" t="s">
        <v>60</v>
      </c>
      <c r="E54" s="282"/>
      <c r="F54" s="270">
        <v>100</v>
      </c>
      <c r="G54" s="270"/>
      <c r="H54" s="179" t="s">
        <v>63</v>
      </c>
      <c r="I54" s="179"/>
      <c r="J54" s="282" t="s">
        <v>61</v>
      </c>
      <c r="K54" s="282"/>
      <c r="L54" s="290">
        <v>0</v>
      </c>
      <c r="M54" s="290"/>
      <c r="N54" s="179" t="s">
        <v>63</v>
      </c>
      <c r="O54" s="170"/>
      <c r="P54" s="170"/>
      <c r="Q54" s="170"/>
      <c r="R54" s="171"/>
      <c r="S54" s="19"/>
      <c r="T54" s="5"/>
      <c r="U54" s="5"/>
      <c r="V54" s="46"/>
      <c r="W54" s="61"/>
      <c r="Y54" s="49"/>
    </row>
    <row r="55" spans="1:25" x14ac:dyDescent="0.2">
      <c r="A55" s="19"/>
      <c r="B55" s="19"/>
      <c r="C55" s="19"/>
      <c r="D55" s="281" t="s">
        <v>62</v>
      </c>
      <c r="E55" s="282"/>
      <c r="F55" s="282"/>
      <c r="G55" s="270">
        <f>0.484*F54+0.573*L54+51.667</f>
        <v>100.06700000000001</v>
      </c>
      <c r="H55" s="270"/>
      <c r="I55" s="55" t="s">
        <v>32</v>
      </c>
      <c r="J55" s="179"/>
      <c r="K55" s="170"/>
      <c r="L55" s="170"/>
      <c r="M55" s="170"/>
      <c r="N55" s="170"/>
      <c r="O55" s="170"/>
      <c r="P55" s="170"/>
      <c r="Q55" s="170"/>
      <c r="R55" s="171"/>
      <c r="S55" s="19"/>
      <c r="T55" s="5"/>
      <c r="U55" s="5"/>
      <c r="V55" s="46"/>
      <c r="W55" s="61"/>
      <c r="Y55" s="49"/>
    </row>
    <row r="56" spans="1:25" x14ac:dyDescent="0.2">
      <c r="A56" s="19" t="s">
        <v>39</v>
      </c>
      <c r="B56" s="19" t="s">
        <v>31</v>
      </c>
      <c r="C56" s="19">
        <v>100849</v>
      </c>
      <c r="D56" s="264" t="s">
        <v>118</v>
      </c>
      <c r="E56" s="265"/>
      <c r="F56" s="265"/>
      <c r="G56" s="265"/>
      <c r="H56" s="265"/>
      <c r="I56" s="265"/>
      <c r="J56" s="265"/>
      <c r="K56" s="265"/>
      <c r="L56" s="265"/>
      <c r="M56" s="265"/>
      <c r="N56" s="265"/>
      <c r="O56" s="265"/>
      <c r="P56" s="265"/>
      <c r="Q56" s="265"/>
      <c r="R56" s="266"/>
      <c r="S56" s="19" t="s">
        <v>32</v>
      </c>
      <c r="T56" s="5">
        <f>0.01*G29</f>
        <v>3.7584</v>
      </c>
      <c r="U56" s="5">
        <f>G58</f>
        <v>100.06700000000001</v>
      </c>
      <c r="V56" s="46">
        <f>ROUND(T56*U56,2)</f>
        <v>376.09</v>
      </c>
      <c r="W56" s="61"/>
    </row>
    <row r="57" spans="1:25" x14ac:dyDescent="0.2">
      <c r="A57" s="19"/>
      <c r="B57" s="19"/>
      <c r="C57" s="19"/>
      <c r="D57" s="281" t="s">
        <v>60</v>
      </c>
      <c r="E57" s="282"/>
      <c r="F57" s="270">
        <v>100</v>
      </c>
      <c r="G57" s="270"/>
      <c r="H57" s="179" t="s">
        <v>63</v>
      </c>
      <c r="I57" s="179"/>
      <c r="J57" s="282" t="s">
        <v>61</v>
      </c>
      <c r="K57" s="282"/>
      <c r="L57" s="290">
        <v>0</v>
      </c>
      <c r="M57" s="290"/>
      <c r="N57" s="179" t="s">
        <v>63</v>
      </c>
      <c r="O57" s="170"/>
      <c r="P57" s="170"/>
      <c r="Q57" s="170"/>
      <c r="R57" s="171"/>
      <c r="S57" s="19"/>
      <c r="T57" s="5"/>
      <c r="U57" s="5"/>
      <c r="V57" s="46"/>
      <c r="W57" s="61"/>
    </row>
    <row r="58" spans="1:25" x14ac:dyDescent="0.2">
      <c r="A58" s="19"/>
      <c r="B58" s="19"/>
      <c r="C58" s="19"/>
      <c r="D58" s="281" t="s">
        <v>62</v>
      </c>
      <c r="E58" s="282"/>
      <c r="F58" s="282"/>
      <c r="G58" s="270">
        <f>0.484*F57+0.573*L57+51.667</f>
        <v>100.06700000000001</v>
      </c>
      <c r="H58" s="270"/>
      <c r="I58" s="55" t="s">
        <v>32</v>
      </c>
      <c r="J58" s="179"/>
      <c r="K58" s="170"/>
      <c r="L58" s="170"/>
      <c r="M58" s="170"/>
      <c r="N58" s="170"/>
      <c r="O58" s="170"/>
      <c r="P58" s="170"/>
      <c r="Q58" s="170"/>
      <c r="R58" s="171"/>
      <c r="S58" s="19"/>
      <c r="T58" s="5"/>
      <c r="U58" s="5"/>
      <c r="V58" s="46"/>
      <c r="W58" s="61"/>
    </row>
    <row r="59" spans="1:25" x14ac:dyDescent="0.2">
      <c r="A59" s="19"/>
      <c r="B59" s="19"/>
      <c r="C59" s="19"/>
      <c r="D59" s="267" t="s">
        <v>36</v>
      </c>
      <c r="E59" s="268"/>
      <c r="F59" s="268"/>
      <c r="G59" s="268"/>
      <c r="H59" s="268"/>
      <c r="I59" s="268"/>
      <c r="J59" s="268"/>
      <c r="K59" s="268"/>
      <c r="L59" s="268"/>
      <c r="M59" s="268"/>
      <c r="N59" s="268"/>
      <c r="O59" s="268"/>
      <c r="P59" s="268"/>
      <c r="Q59" s="268"/>
      <c r="R59" s="269"/>
      <c r="S59" s="19"/>
      <c r="T59" s="5"/>
      <c r="U59" s="5"/>
      <c r="V59" s="40">
        <f>SUM(V41:V58)</f>
        <v>26158.920000000002</v>
      </c>
      <c r="W59" s="61"/>
    </row>
    <row r="60" spans="1:25" x14ac:dyDescent="0.2">
      <c r="A60" s="19"/>
      <c r="B60" s="19"/>
      <c r="C60" s="19"/>
      <c r="D60" s="53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54"/>
      <c r="S60" s="19"/>
      <c r="T60" s="5"/>
      <c r="U60" s="5"/>
      <c r="V60" s="46"/>
      <c r="W60" s="61"/>
    </row>
    <row r="61" spans="1:25" x14ac:dyDescent="0.2">
      <c r="A61" s="43" t="s">
        <v>43</v>
      </c>
      <c r="B61" s="43"/>
      <c r="C61" s="43"/>
      <c r="D61" s="281" t="s">
        <v>52</v>
      </c>
      <c r="E61" s="282"/>
      <c r="F61" s="282"/>
      <c r="G61" s="282"/>
      <c r="H61" s="282"/>
      <c r="I61" s="282"/>
      <c r="J61" s="282"/>
      <c r="K61" s="282"/>
      <c r="L61" s="282"/>
      <c r="M61" s="282"/>
      <c r="N61" s="282"/>
      <c r="O61" s="282"/>
      <c r="P61" s="282"/>
      <c r="Q61" s="282"/>
      <c r="R61" s="283"/>
      <c r="S61" s="19"/>
      <c r="T61" s="5"/>
      <c r="U61" s="5"/>
      <c r="V61" s="46"/>
      <c r="W61" s="61"/>
    </row>
    <row r="62" spans="1:25" s="61" customFormat="1" x14ac:dyDescent="0.2">
      <c r="A62" s="65" t="s">
        <v>37</v>
      </c>
      <c r="B62" s="65" t="s">
        <v>31</v>
      </c>
      <c r="C62" s="65">
        <v>100390</v>
      </c>
      <c r="D62" s="330" t="s">
        <v>69</v>
      </c>
      <c r="E62" s="331"/>
      <c r="F62" s="331"/>
      <c r="G62" s="331"/>
      <c r="H62" s="331"/>
      <c r="I62" s="331"/>
      <c r="J62" s="331"/>
      <c r="K62" s="331"/>
      <c r="L62" s="331"/>
      <c r="M62" s="331"/>
      <c r="N62" s="331"/>
      <c r="O62" s="331"/>
      <c r="P62" s="331"/>
      <c r="Q62" s="331"/>
      <c r="R62" s="332"/>
      <c r="S62" s="58" t="s">
        <v>15</v>
      </c>
      <c r="T62" s="60">
        <v>100</v>
      </c>
      <c r="U62" s="60">
        <f>3%*(V30+V38+V59)/100</f>
        <v>62.167281000000003</v>
      </c>
      <c r="V62" s="66">
        <f t="shared" ref="V62" si="2">T62*U62</f>
        <v>6216.7281000000003</v>
      </c>
    </row>
    <row r="63" spans="1:25" x14ac:dyDescent="0.2">
      <c r="A63" s="43"/>
      <c r="B63" s="43"/>
      <c r="C63" s="43"/>
      <c r="D63" s="267" t="s">
        <v>42</v>
      </c>
      <c r="E63" s="268"/>
      <c r="F63" s="268"/>
      <c r="G63" s="268"/>
      <c r="H63" s="268"/>
      <c r="I63" s="268"/>
      <c r="J63" s="268"/>
      <c r="K63" s="268"/>
      <c r="L63" s="268"/>
      <c r="M63" s="268"/>
      <c r="N63" s="268"/>
      <c r="O63" s="268"/>
      <c r="P63" s="268"/>
      <c r="Q63" s="268"/>
      <c r="R63" s="269"/>
      <c r="S63" s="19"/>
      <c r="T63" s="5"/>
      <c r="U63" s="5"/>
      <c r="V63" s="12">
        <f>SUM(V62:V62)</f>
        <v>6216.7281000000003</v>
      </c>
      <c r="W63" s="61"/>
    </row>
    <row r="64" spans="1:25" x14ac:dyDescent="0.2">
      <c r="A64" s="19"/>
      <c r="B64" s="19"/>
      <c r="C64" s="19"/>
      <c r="D64" s="281"/>
      <c r="E64" s="282"/>
      <c r="F64" s="282"/>
      <c r="G64" s="282"/>
      <c r="H64" s="282"/>
      <c r="I64" s="282"/>
      <c r="J64" s="282"/>
      <c r="K64" s="282"/>
      <c r="L64" s="282"/>
      <c r="M64" s="282"/>
      <c r="N64" s="282"/>
      <c r="O64" s="282"/>
      <c r="P64" s="282"/>
      <c r="Q64" s="282"/>
      <c r="R64" s="283"/>
      <c r="S64" s="19"/>
      <c r="T64" s="5"/>
      <c r="U64" s="5"/>
      <c r="V64" s="12"/>
      <c r="W64" s="61"/>
    </row>
    <row r="65" spans="1:24" x14ac:dyDescent="0.2">
      <c r="A65" s="19"/>
      <c r="B65" s="19"/>
      <c r="C65" s="19"/>
      <c r="D65" s="284"/>
      <c r="E65" s="285"/>
      <c r="F65" s="285"/>
      <c r="G65" s="285"/>
      <c r="H65" s="285"/>
      <c r="I65" s="285"/>
      <c r="J65" s="285"/>
      <c r="K65" s="285"/>
      <c r="L65" s="285"/>
      <c r="M65" s="285"/>
      <c r="N65" s="285"/>
      <c r="O65" s="285"/>
      <c r="P65" s="285"/>
      <c r="Q65" s="285"/>
      <c r="R65" s="286"/>
      <c r="S65" s="19"/>
      <c r="T65" s="5"/>
      <c r="U65" s="5"/>
      <c r="V65" s="12"/>
      <c r="W65" s="61"/>
    </row>
    <row r="66" spans="1:24" ht="15.95" customHeight="1" thickBot="1" x14ac:dyDescent="0.25">
      <c r="A66" s="21"/>
      <c r="B66" s="30"/>
      <c r="C66" s="30"/>
      <c r="D66" s="22" t="s">
        <v>16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  <c r="O66" s="22"/>
      <c r="P66" s="22"/>
      <c r="Q66" s="22"/>
      <c r="R66" s="22"/>
      <c r="S66" s="23"/>
      <c r="T66" s="15"/>
      <c r="U66" s="16"/>
      <c r="V66" s="17">
        <f>V63+V59+V38+V30</f>
        <v>213440.9981</v>
      </c>
      <c r="W66" s="61"/>
      <c r="X66" s="158"/>
    </row>
    <row r="67" spans="1:24" s="10" customFormat="1" ht="15" thickTop="1" x14ac:dyDescent="0.2">
      <c r="A67" s="239" t="s">
        <v>126</v>
      </c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51"/>
      <c r="V67" s="52"/>
      <c r="W67" s="63"/>
    </row>
    <row r="68" spans="1:24" s="10" customFormat="1" ht="14.25" x14ac:dyDescent="0.2">
      <c r="A68" s="88"/>
      <c r="B68" s="89"/>
      <c r="C68" s="89"/>
      <c r="D68" s="89"/>
      <c r="E68" s="89"/>
      <c r="F68" s="89"/>
      <c r="G68" s="89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25"/>
      <c r="V68" s="50"/>
      <c r="W68" s="63"/>
      <c r="X68" s="76"/>
    </row>
    <row r="69" spans="1:24" s="10" customFormat="1" ht="14.25" x14ac:dyDescent="0.2">
      <c r="A69" s="88"/>
      <c r="B69" s="89"/>
      <c r="C69" s="89"/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  <c r="S69" s="89"/>
      <c r="T69" s="89"/>
      <c r="U69" s="25"/>
      <c r="V69" s="50"/>
      <c r="W69" s="63"/>
    </row>
    <row r="70" spans="1:24" s="10" customFormat="1" ht="14.25" x14ac:dyDescent="0.2">
      <c r="A70" s="24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49" t="s">
        <v>84</v>
      </c>
      <c r="T70" s="249"/>
      <c r="U70" s="249"/>
      <c r="V70" s="250"/>
      <c r="W70" s="63"/>
    </row>
    <row r="71" spans="1:24" s="10" customFormat="1" ht="14.25" x14ac:dyDescent="0.2">
      <c r="A71" s="24"/>
      <c r="B71" s="25"/>
      <c r="C71" s="25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51" t="s">
        <v>85</v>
      </c>
      <c r="T71" s="251"/>
      <c r="U71" s="251"/>
      <c r="V71" s="252"/>
      <c r="W71" s="63"/>
    </row>
    <row r="72" spans="1:24" s="10" customFormat="1" ht="14.25" x14ac:dyDescent="0.2">
      <c r="A72" s="28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27"/>
      <c r="Q72" s="27"/>
      <c r="R72" s="27"/>
      <c r="S72" s="27"/>
      <c r="T72" s="27"/>
      <c r="U72" s="27"/>
      <c r="V72" s="29"/>
      <c r="W72" s="63"/>
    </row>
    <row r="73" spans="1:24" s="10" customFormat="1" ht="25.5" customHeight="1" x14ac:dyDescent="0.2">
      <c r="A73" s="6"/>
      <c r="B73" s="6"/>
      <c r="C73" s="6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8"/>
      <c r="T73" s="9"/>
      <c r="U73" s="9"/>
      <c r="V73" s="11"/>
    </row>
    <row r="74" spans="1:24" ht="15.95" customHeight="1" x14ac:dyDescent="0.2"/>
    <row r="75" spans="1:24" ht="15.95" customHeight="1" x14ac:dyDescent="0.2"/>
    <row r="76" spans="1:24" ht="15.95" customHeight="1" x14ac:dyDescent="0.2"/>
    <row r="77" spans="1:24" ht="42.75" customHeight="1" x14ac:dyDescent="0.2"/>
    <row r="78" spans="1:24" ht="29.25" customHeight="1" x14ac:dyDescent="0.2"/>
    <row r="80" spans="1:24" ht="15.95" customHeight="1" x14ac:dyDescent="0.2"/>
    <row r="81" ht="15.95" customHeight="1" x14ac:dyDescent="0.2"/>
    <row r="82" ht="41.25" customHeight="1" x14ac:dyDescent="0.2"/>
    <row r="83" ht="18" customHeight="1" x14ac:dyDescent="0.2"/>
    <row r="84" ht="15.95" customHeight="1" x14ac:dyDescent="0.2"/>
    <row r="85" ht="15.95" customHeight="1" x14ac:dyDescent="0.2"/>
    <row r="86" ht="12" customHeight="1" x14ac:dyDescent="0.2"/>
    <row r="87" ht="15.95" customHeight="1" x14ac:dyDescent="0.2"/>
    <row r="88" ht="15.95" customHeight="1" x14ac:dyDescent="0.2"/>
    <row r="89" ht="26.25" customHeight="1" x14ac:dyDescent="0.2"/>
    <row r="90" ht="28.5" customHeight="1" x14ac:dyDescent="0.2"/>
    <row r="91" ht="15" customHeight="1" x14ac:dyDescent="0.2"/>
    <row r="92" ht="15" customHeight="1" x14ac:dyDescent="0.2"/>
    <row r="94" ht="27" customHeight="1" x14ac:dyDescent="0.2"/>
    <row r="95" ht="29.25" customHeight="1" x14ac:dyDescent="0.2"/>
    <row r="96" ht="27" customHeight="1" x14ac:dyDescent="0.2"/>
    <row r="97" ht="27" customHeight="1" x14ac:dyDescent="0.2"/>
    <row r="98" ht="14.1" customHeight="1" x14ac:dyDescent="0.2"/>
    <row r="99" ht="15" customHeight="1" x14ac:dyDescent="0.2"/>
    <row r="100" ht="14.1" customHeight="1" x14ac:dyDescent="0.2"/>
    <row r="101" ht="28.5" customHeight="1" x14ac:dyDescent="0.2"/>
    <row r="102" ht="27.75" customHeight="1" x14ac:dyDescent="0.2"/>
    <row r="103" ht="27" customHeight="1" x14ac:dyDescent="0.2"/>
    <row r="104" ht="16.5" customHeight="1" x14ac:dyDescent="0.2"/>
    <row r="105" ht="19.5" customHeight="1" x14ac:dyDescent="0.2"/>
    <row r="106" ht="28.5" customHeight="1" x14ac:dyDescent="0.2"/>
    <row r="107" ht="16.5" customHeight="1" x14ac:dyDescent="0.2"/>
    <row r="108" ht="15.75" customHeight="1" x14ac:dyDescent="0.2"/>
    <row r="109" ht="18" customHeight="1" x14ac:dyDescent="0.2"/>
    <row r="110" ht="30" customHeight="1" x14ac:dyDescent="0.2"/>
    <row r="111" ht="28.5" customHeight="1" x14ac:dyDescent="0.2"/>
    <row r="112" ht="29.25" customHeight="1" x14ac:dyDescent="0.2"/>
    <row r="113" ht="30.75" customHeight="1" x14ac:dyDescent="0.2"/>
    <row r="114" ht="15" customHeight="1" x14ac:dyDescent="0.2"/>
    <row r="115" ht="15" customHeight="1" x14ac:dyDescent="0.2"/>
    <row r="116" ht="14.1" customHeight="1" x14ac:dyDescent="0.2"/>
    <row r="117" ht="29.25" customHeight="1" x14ac:dyDescent="0.2"/>
    <row r="118" ht="28.5" customHeight="1" x14ac:dyDescent="0.2"/>
    <row r="119" ht="16.5" customHeight="1" x14ac:dyDescent="0.2"/>
    <row r="120" ht="14.1" customHeight="1" x14ac:dyDescent="0.2"/>
    <row r="121" ht="14.1" customHeight="1" x14ac:dyDescent="0.2"/>
    <row r="122" ht="14.85" customHeight="1" x14ac:dyDescent="0.2"/>
    <row r="123" ht="15" customHeight="1" x14ac:dyDescent="0.2"/>
    <row r="124" ht="15" customHeight="1" x14ac:dyDescent="0.2"/>
    <row r="125" ht="27.75" customHeight="1" x14ac:dyDescent="0.2"/>
    <row r="126" ht="14.1" customHeight="1" x14ac:dyDescent="0.2"/>
    <row r="127" ht="14.1" customHeight="1" x14ac:dyDescent="0.2"/>
    <row r="128" ht="14.1" customHeight="1" x14ac:dyDescent="0.2"/>
    <row r="129" ht="28.5" customHeight="1" x14ac:dyDescent="0.2"/>
    <row r="130" ht="15" customHeight="1" x14ac:dyDescent="0.2"/>
    <row r="131" ht="14.1" customHeight="1" x14ac:dyDescent="0.2"/>
    <row r="132" ht="14.1" customHeight="1" x14ac:dyDescent="0.2"/>
    <row r="133" ht="14.1" customHeight="1" x14ac:dyDescent="0.2"/>
    <row r="134" ht="27" customHeight="1" x14ac:dyDescent="0.2"/>
    <row r="135" ht="26.25" customHeight="1" x14ac:dyDescent="0.2"/>
    <row r="136" ht="43.5" customHeight="1" x14ac:dyDescent="0.2"/>
    <row r="137" ht="40.5" customHeight="1" x14ac:dyDescent="0.2"/>
    <row r="138" ht="42.75" customHeight="1" x14ac:dyDescent="0.2"/>
    <row r="139" ht="40.5" customHeight="1" x14ac:dyDescent="0.2"/>
    <row r="140" ht="15" customHeight="1" x14ac:dyDescent="0.2"/>
    <row r="141" ht="42" customHeight="1" x14ac:dyDescent="0.2"/>
    <row r="142" ht="14.1" customHeight="1" x14ac:dyDescent="0.2"/>
    <row r="143" ht="14.1" customHeight="1" x14ac:dyDescent="0.2"/>
    <row r="144" ht="18" customHeight="1" x14ac:dyDescent="0.2"/>
    <row r="145" ht="15" customHeight="1" x14ac:dyDescent="0.2"/>
    <row r="146" ht="27" customHeight="1" x14ac:dyDescent="0.2"/>
    <row r="147" ht="8.1" customHeight="1" x14ac:dyDescent="0.2"/>
    <row r="148" ht="29.25" customHeight="1" x14ac:dyDescent="0.2"/>
    <row r="149" ht="8.1" customHeight="1" x14ac:dyDescent="0.2"/>
    <row r="150" ht="15" customHeight="1" x14ac:dyDescent="0.2"/>
    <row r="151" ht="15" customHeight="1" x14ac:dyDescent="0.2"/>
    <row r="152" ht="43.5" customHeight="1" x14ac:dyDescent="0.2"/>
    <row r="153" ht="43.5" customHeight="1" x14ac:dyDescent="0.2"/>
    <row r="154" ht="15" customHeight="1" x14ac:dyDescent="0.2"/>
    <row r="155" ht="20.25" customHeight="1" x14ac:dyDescent="0.2"/>
    <row r="156" ht="15" customHeight="1" x14ac:dyDescent="0.2"/>
    <row r="157" ht="8.1" customHeight="1" x14ac:dyDescent="0.2"/>
    <row r="158" ht="29.25" customHeight="1" x14ac:dyDescent="0.2"/>
    <row r="159" ht="8.1" customHeight="1" x14ac:dyDescent="0.2"/>
    <row r="160" ht="17.100000000000001" customHeight="1" x14ac:dyDescent="0.2"/>
    <row r="161" ht="17.100000000000001" customHeight="1" x14ac:dyDescent="0.2"/>
    <row r="162" ht="9.9499999999999993" customHeight="1" x14ac:dyDescent="0.2"/>
    <row r="163" ht="15" customHeight="1" x14ac:dyDescent="0.2"/>
    <row r="164" ht="9.9499999999999993" customHeight="1" x14ac:dyDescent="0.2"/>
    <row r="165" ht="15" customHeight="1" x14ac:dyDescent="0.2"/>
    <row r="166" ht="15" customHeight="1" x14ac:dyDescent="0.2"/>
    <row r="167" ht="30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</sheetData>
  <mergeCells count="111">
    <mergeCell ref="D44:R44"/>
    <mergeCell ref="D47:R47"/>
    <mergeCell ref="D50:R50"/>
    <mergeCell ref="F48:G48"/>
    <mergeCell ref="J48:K48"/>
    <mergeCell ref="L48:M48"/>
    <mergeCell ref="D28:F28"/>
    <mergeCell ref="D42:E42"/>
    <mergeCell ref="F42:G42"/>
    <mergeCell ref="J42:K42"/>
    <mergeCell ref="L42:M42"/>
    <mergeCell ref="D43:F43"/>
    <mergeCell ref="G43:H43"/>
    <mergeCell ref="K24:M24"/>
    <mergeCell ref="D23:F23"/>
    <mergeCell ref="G23:I23"/>
    <mergeCell ref="G29:I29"/>
    <mergeCell ref="M23:P23"/>
    <mergeCell ref="D63:R63"/>
    <mergeCell ref="D62:R62"/>
    <mergeCell ref="L57:M57"/>
    <mergeCell ref="D58:F58"/>
    <mergeCell ref="G58:H58"/>
    <mergeCell ref="D55:F55"/>
    <mergeCell ref="G55:H55"/>
    <mergeCell ref="D57:E57"/>
    <mergeCell ref="F57:G57"/>
    <mergeCell ref="J57:K57"/>
    <mergeCell ref="D49:F49"/>
    <mergeCell ref="G49:H49"/>
    <mergeCell ref="D51:E51"/>
    <mergeCell ref="F51:G51"/>
    <mergeCell ref="D53:R53"/>
    <mergeCell ref="L51:M51"/>
    <mergeCell ref="J51:K51"/>
    <mergeCell ref="G52:H52"/>
    <mergeCell ref="D54:E54"/>
    <mergeCell ref="F54:G54"/>
    <mergeCell ref="J54:K54"/>
    <mergeCell ref="D52:F52"/>
    <mergeCell ref="A7:T7"/>
    <mergeCell ref="U7:V7"/>
    <mergeCell ref="A1:D4"/>
    <mergeCell ref="S1:V4"/>
    <mergeCell ref="A5:T5"/>
    <mergeCell ref="A6:T6"/>
    <mergeCell ref="U6:V6"/>
    <mergeCell ref="U8:V8"/>
    <mergeCell ref="L1:R4"/>
    <mergeCell ref="A8:T8"/>
    <mergeCell ref="A9:V9"/>
    <mergeCell ref="A10:V10"/>
    <mergeCell ref="A12:A13"/>
    <mergeCell ref="B12:B13"/>
    <mergeCell ref="C12:C13"/>
    <mergeCell ref="S12:S13"/>
    <mergeCell ref="T12:T13"/>
    <mergeCell ref="D12:R13"/>
    <mergeCell ref="H24:J24"/>
    <mergeCell ref="D19:G19"/>
    <mergeCell ref="H18:I18"/>
    <mergeCell ref="H19:I19"/>
    <mergeCell ref="L19:R19"/>
    <mergeCell ref="D64:R64"/>
    <mergeCell ref="D65:R65"/>
    <mergeCell ref="D40:R40"/>
    <mergeCell ref="D56:R56"/>
    <mergeCell ref="D61:R61"/>
    <mergeCell ref="D39:R39"/>
    <mergeCell ref="D27:F27"/>
    <mergeCell ref="G27:I27"/>
    <mergeCell ref="L27:M27"/>
    <mergeCell ref="D35:R35"/>
    <mergeCell ref="D37:R37"/>
    <mergeCell ref="D41:R41"/>
    <mergeCell ref="D38:R38"/>
    <mergeCell ref="G28:I28"/>
    <mergeCell ref="D29:F29"/>
    <mergeCell ref="D59:R59"/>
    <mergeCell ref="D45:E45"/>
    <mergeCell ref="F45:G45"/>
    <mergeCell ref="J45:K45"/>
    <mergeCell ref="L45:M45"/>
    <mergeCell ref="D46:F46"/>
    <mergeCell ref="G46:H46"/>
    <mergeCell ref="D48:E48"/>
    <mergeCell ref="L54:M54"/>
    <mergeCell ref="A67:T67"/>
    <mergeCell ref="D17:R17"/>
    <mergeCell ref="D20:R20"/>
    <mergeCell ref="D18:G18"/>
    <mergeCell ref="S70:V70"/>
    <mergeCell ref="S71:V71"/>
    <mergeCell ref="U12:V12"/>
    <mergeCell ref="A14:V14"/>
    <mergeCell ref="A15:V15"/>
    <mergeCell ref="A16:V16"/>
    <mergeCell ref="D21:R21"/>
    <mergeCell ref="D22:R22"/>
    <mergeCell ref="D30:R30"/>
    <mergeCell ref="H36:J36"/>
    <mergeCell ref="D36:E36"/>
    <mergeCell ref="L36:M36"/>
    <mergeCell ref="O36:Q36"/>
    <mergeCell ref="D32:R32"/>
    <mergeCell ref="D33:R33"/>
    <mergeCell ref="D34:E34"/>
    <mergeCell ref="F34:G34"/>
    <mergeCell ref="I34:K34"/>
    <mergeCell ref="N34:P34"/>
    <mergeCell ref="D26:R26"/>
  </mergeCells>
  <printOptions horizontalCentered="1"/>
  <pageMargins left="0" right="0" top="1.3779527559055118" bottom="0.98425196850393704" header="0.51181102362204722" footer="0.51181102362204722"/>
  <pageSetup paperSize="9" scale="89" firstPageNumber="0" fitToHeight="0" orientation="portrait" r:id="rId1"/>
  <headerFooter>
    <oddFooter>&amp;CPágina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  <pageSetUpPr fitToPage="1"/>
  </sheetPr>
  <dimension ref="A1:Y147"/>
  <sheetViews>
    <sheetView tabSelected="1" zoomScaleNormal="100" zoomScalePageLayoutView="75" workbookViewId="0">
      <selection activeCell="A9" sqref="A9:Y9"/>
    </sheetView>
  </sheetViews>
  <sheetFormatPr defaultColWidth="16.140625" defaultRowHeight="12.75" x14ac:dyDescent="0.2"/>
  <cols>
    <col min="1" max="1" width="5.28515625" style="96" bestFit="1" customWidth="1"/>
    <col min="2" max="2" width="10.5703125" style="96" customWidth="1"/>
    <col min="3" max="3" width="9.5703125" style="96" customWidth="1"/>
    <col min="4" max="4" width="3.7109375" style="96" customWidth="1"/>
    <col min="5" max="5" width="4.42578125" style="96" customWidth="1"/>
    <col min="6" max="18" width="3.7109375" style="96" customWidth="1"/>
    <col min="19" max="19" width="5.7109375" style="211" customWidth="1"/>
    <col min="20" max="20" width="11" style="212" customWidth="1"/>
    <col min="21" max="21" width="11" style="213" bestFit="1" customWidth="1"/>
    <col min="22" max="22" width="12.85546875" style="212" bestFit="1" customWidth="1"/>
    <col min="23" max="23" width="11" style="96" bestFit="1" customWidth="1"/>
    <col min="24" max="24" width="11.28515625" style="96" bestFit="1" customWidth="1"/>
    <col min="25" max="25" width="20.140625" style="96" bestFit="1" customWidth="1"/>
    <col min="26" max="16384" width="16.140625" style="96"/>
  </cols>
  <sheetData>
    <row r="1" spans="1:25" s="93" customFormat="1" ht="20.100000000000001" customHeight="1" x14ac:dyDescent="0.2">
      <c r="A1" s="342" t="s">
        <v>97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3"/>
      <c r="S1" s="343"/>
      <c r="T1" s="343"/>
      <c r="U1" s="343"/>
      <c r="V1" s="343"/>
      <c r="W1" s="343"/>
      <c r="X1" s="343"/>
      <c r="Y1" s="344"/>
    </row>
    <row r="2" spans="1:25" s="93" customFormat="1" ht="20.100000000000001" customHeight="1" x14ac:dyDescent="0.2">
      <c r="A2" s="345"/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346"/>
      <c r="M2" s="346"/>
      <c r="N2" s="346"/>
      <c r="O2" s="346"/>
      <c r="P2" s="346"/>
      <c r="Q2" s="346"/>
      <c r="R2" s="346"/>
      <c r="S2" s="346"/>
      <c r="T2" s="346"/>
      <c r="U2" s="346"/>
      <c r="V2" s="346"/>
      <c r="W2" s="346"/>
      <c r="X2" s="346"/>
      <c r="Y2" s="347"/>
    </row>
    <row r="3" spans="1:25" ht="18" customHeight="1" x14ac:dyDescent="0.2">
      <c r="A3" s="323" t="s">
        <v>23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195"/>
      <c r="V3" s="196"/>
      <c r="W3" s="197"/>
      <c r="X3" s="406"/>
      <c r="Y3" s="407"/>
    </row>
    <row r="4" spans="1:25" ht="18" customHeight="1" x14ac:dyDescent="0.2">
      <c r="A4" s="363" t="s">
        <v>66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198"/>
      <c r="V4" s="199"/>
      <c r="W4" s="129"/>
      <c r="X4" s="408"/>
      <c r="Y4" s="409"/>
    </row>
    <row r="5" spans="1:25" ht="19.5" customHeight="1" x14ac:dyDescent="0.2">
      <c r="A5" s="365" t="str">
        <f>'Mem. de Calculo'!A7:T7</f>
        <v>Local / Município : TAPERA - VNI/ES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66"/>
      <c r="P5" s="366"/>
      <c r="Q5" s="366"/>
      <c r="R5" s="366"/>
      <c r="S5" s="366"/>
      <c r="T5" s="366"/>
      <c r="U5" s="198"/>
      <c r="V5" s="199"/>
      <c r="W5" s="129"/>
      <c r="X5" s="408"/>
      <c r="Y5" s="409"/>
    </row>
    <row r="6" spans="1:25" ht="16.350000000000001" customHeight="1" x14ac:dyDescent="0.2">
      <c r="A6" s="307" t="s">
        <v>96</v>
      </c>
      <c r="B6" s="308"/>
      <c r="C6" s="308"/>
      <c r="D6" s="308"/>
      <c r="E6" s="308"/>
      <c r="F6" s="308"/>
      <c r="G6" s="308"/>
      <c r="H6" s="308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"/>
      <c r="T6" s="18"/>
      <c r="U6" s="198"/>
      <c r="V6" s="199"/>
      <c r="W6" s="129"/>
      <c r="X6" s="408"/>
      <c r="Y6" s="409"/>
    </row>
    <row r="7" spans="1:25" ht="18" customHeight="1" x14ac:dyDescent="0.2">
      <c r="A7" s="291" t="str">
        <f>'Mem. de Calculo'!A9:V9</f>
        <v>Responsável técnico pela PMVNI : MACIEL CASAGRANDE         CREA ES 006698/D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292"/>
      <c r="R7" s="292"/>
      <c r="S7" s="292"/>
      <c r="T7" s="292"/>
      <c r="U7" s="292"/>
      <c r="V7" s="292"/>
      <c r="W7" s="292"/>
      <c r="X7" s="410"/>
      <c r="Y7" s="411"/>
    </row>
    <row r="8" spans="1:25" ht="8.1" customHeight="1" x14ac:dyDescent="0.2">
      <c r="A8" s="351"/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2"/>
      <c r="S8" s="352"/>
      <c r="T8" s="352"/>
      <c r="U8" s="352"/>
      <c r="V8" s="352"/>
      <c r="W8" s="352"/>
      <c r="X8" s="352"/>
      <c r="Y8" s="353"/>
    </row>
    <row r="9" spans="1:25" ht="23.1" customHeight="1" x14ac:dyDescent="0.2">
      <c r="A9" s="348" t="s">
        <v>98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49"/>
      <c r="S9" s="349"/>
      <c r="T9" s="349"/>
      <c r="U9" s="349"/>
      <c r="V9" s="349"/>
      <c r="W9" s="349"/>
      <c r="X9" s="349"/>
      <c r="Y9" s="350"/>
    </row>
    <row r="10" spans="1:25" ht="8.1" customHeight="1" x14ac:dyDescent="0.2">
      <c r="A10" s="367"/>
      <c r="B10" s="368"/>
      <c r="C10" s="368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369"/>
      <c r="Q10" s="369"/>
      <c r="R10" s="369"/>
      <c r="S10" s="369"/>
      <c r="T10" s="369"/>
      <c r="U10" s="369"/>
      <c r="V10" s="370"/>
      <c r="W10" s="200"/>
      <c r="X10" s="200"/>
      <c r="Y10" s="201"/>
    </row>
    <row r="11" spans="1:25" ht="18" customHeight="1" x14ac:dyDescent="0.2">
      <c r="A11" s="297" t="s">
        <v>0</v>
      </c>
      <c r="B11" s="297" t="s">
        <v>30</v>
      </c>
      <c r="C11" s="297" t="s">
        <v>29</v>
      </c>
      <c r="D11" s="301" t="s">
        <v>1</v>
      </c>
      <c r="E11" s="302"/>
      <c r="F11" s="302"/>
      <c r="G11" s="302"/>
      <c r="H11" s="302"/>
      <c r="I11" s="302"/>
      <c r="J11" s="302"/>
      <c r="K11" s="302"/>
      <c r="L11" s="302"/>
      <c r="M11" s="302"/>
      <c r="N11" s="302"/>
      <c r="O11" s="302"/>
      <c r="P11" s="302"/>
      <c r="Q11" s="302"/>
      <c r="R11" s="303"/>
      <c r="S11" s="356" t="s">
        <v>2</v>
      </c>
      <c r="T11" s="358" t="s">
        <v>3</v>
      </c>
      <c r="U11" s="371" t="s">
        <v>70</v>
      </c>
      <c r="V11" s="372"/>
      <c r="W11" s="336" t="s">
        <v>71</v>
      </c>
      <c r="X11" s="337"/>
      <c r="Y11" s="338"/>
    </row>
    <row r="12" spans="1:25" ht="18" customHeight="1" x14ac:dyDescent="0.2">
      <c r="A12" s="298"/>
      <c r="B12" s="298"/>
      <c r="C12" s="298"/>
      <c r="D12" s="304"/>
      <c r="E12" s="305"/>
      <c r="F12" s="305"/>
      <c r="G12" s="305"/>
      <c r="H12" s="305"/>
      <c r="I12" s="305"/>
      <c r="J12" s="305"/>
      <c r="K12" s="305"/>
      <c r="L12" s="305"/>
      <c r="M12" s="305"/>
      <c r="N12" s="305"/>
      <c r="O12" s="305"/>
      <c r="P12" s="305"/>
      <c r="Q12" s="305"/>
      <c r="R12" s="306"/>
      <c r="S12" s="357"/>
      <c r="T12" s="359"/>
      <c r="U12" s="193" t="s">
        <v>4</v>
      </c>
      <c r="V12" s="194" t="s">
        <v>5</v>
      </c>
      <c r="W12" s="191" t="s">
        <v>4</v>
      </c>
      <c r="X12" s="192" t="s">
        <v>5</v>
      </c>
      <c r="Y12" s="192" t="s">
        <v>127</v>
      </c>
    </row>
    <row r="13" spans="1:25" x14ac:dyDescent="0.2">
      <c r="A13" s="31"/>
      <c r="B13" s="31"/>
      <c r="C13" s="37"/>
      <c r="D13" s="241"/>
      <c r="E13" s="242"/>
      <c r="F13" s="242"/>
      <c r="G13" s="242"/>
      <c r="H13" s="242"/>
      <c r="I13" s="242"/>
      <c r="J13" s="242"/>
      <c r="K13" s="242"/>
      <c r="L13" s="242"/>
      <c r="M13" s="242"/>
      <c r="N13" s="242"/>
      <c r="O13" s="242"/>
      <c r="P13" s="242"/>
      <c r="Q13" s="242"/>
      <c r="R13" s="243"/>
      <c r="S13" s="32"/>
      <c r="T13" s="35"/>
      <c r="U13" s="69"/>
      <c r="V13" s="5"/>
      <c r="W13" s="69"/>
      <c r="X13" s="5"/>
      <c r="Y13" s="5"/>
    </row>
    <row r="14" spans="1:25" x14ac:dyDescent="0.2">
      <c r="A14" s="31" t="s">
        <v>46</v>
      </c>
      <c r="B14" s="34" t="s">
        <v>28</v>
      </c>
      <c r="C14" s="36"/>
      <c r="D14" s="241" t="s">
        <v>6</v>
      </c>
      <c r="E14" s="242"/>
      <c r="F14" s="242"/>
      <c r="G14" s="242"/>
      <c r="H14" s="242"/>
      <c r="I14" s="242"/>
      <c r="J14" s="242"/>
      <c r="K14" s="242"/>
      <c r="L14" s="242"/>
      <c r="M14" s="242"/>
      <c r="N14" s="242"/>
      <c r="O14" s="242"/>
      <c r="P14" s="242"/>
      <c r="Q14" s="242"/>
      <c r="R14" s="243"/>
      <c r="S14" s="32"/>
      <c r="T14" s="35"/>
      <c r="U14" s="69"/>
      <c r="V14" s="5"/>
      <c r="W14" s="69"/>
      <c r="X14" s="5"/>
      <c r="Y14" s="5"/>
    </row>
    <row r="15" spans="1:25" ht="15" customHeight="1" x14ac:dyDescent="0.2">
      <c r="A15" s="34" t="s">
        <v>7</v>
      </c>
      <c r="B15" s="34" t="s">
        <v>86</v>
      </c>
      <c r="C15" s="36" t="s">
        <v>87</v>
      </c>
      <c r="D15" s="264" t="str">
        <f>'Mem. de Calculo'!D22:R22</f>
        <v>Imprimação com asfalto diluído</v>
      </c>
      <c r="E15" s="265"/>
      <c r="F15" s="265"/>
      <c r="G15" s="265"/>
      <c r="H15" s="265"/>
      <c r="I15" s="265"/>
      <c r="J15" s="265"/>
      <c r="K15" s="265"/>
      <c r="L15" s="265"/>
      <c r="M15" s="265"/>
      <c r="N15" s="265"/>
      <c r="O15" s="265"/>
      <c r="P15" s="265"/>
      <c r="Q15" s="265"/>
      <c r="R15" s="266"/>
      <c r="S15" s="32" t="s">
        <v>9</v>
      </c>
      <c r="T15" s="35">
        <f>'Mem. de Calculo'!T22</f>
        <v>5220</v>
      </c>
      <c r="U15" s="69">
        <f>'Mem. de Calculo'!U22</f>
        <v>0.21</v>
      </c>
      <c r="V15" s="5">
        <f t="shared" ref="V15:V16" si="0">ROUND(T15*U15,2)</f>
        <v>1096.2</v>
      </c>
      <c r="W15" s="214"/>
      <c r="X15" s="5">
        <f>ROUND(W15*T15,2)</f>
        <v>0</v>
      </c>
      <c r="Y15" s="5" t="str">
        <f>IF(W15&lt;=U15, "PREÇO ADEQUADO", "REVER ORÇAMENTO")</f>
        <v>PREÇO ADEQUADO</v>
      </c>
    </row>
    <row r="16" spans="1:25" ht="15.75" customHeight="1" x14ac:dyDescent="0.2">
      <c r="A16" s="34" t="s">
        <v>27</v>
      </c>
      <c r="B16" s="34" t="s">
        <v>86</v>
      </c>
      <c r="C16" s="36" t="s">
        <v>89</v>
      </c>
      <c r="D16" s="264" t="str">
        <f>'Mem. de Calculo'!D26:R26</f>
        <v>Concreto asfáltico - faixa C - areia e brita comerciais</v>
      </c>
      <c r="E16" s="265"/>
      <c r="F16" s="265"/>
      <c r="G16" s="265"/>
      <c r="H16" s="265"/>
      <c r="I16" s="265"/>
      <c r="J16" s="265"/>
      <c r="K16" s="265"/>
      <c r="L16" s="265"/>
      <c r="M16" s="265"/>
      <c r="N16" s="265"/>
      <c r="O16" s="265"/>
      <c r="P16" s="265"/>
      <c r="Q16" s="265"/>
      <c r="R16" s="266"/>
      <c r="S16" s="32" t="s">
        <v>8</v>
      </c>
      <c r="T16" s="35">
        <f>'Mem. de Calculo'!T26</f>
        <v>375.84</v>
      </c>
      <c r="U16" s="69">
        <f>'Mem. de Calculo'!U26</f>
        <v>123.2</v>
      </c>
      <c r="V16" s="5">
        <f t="shared" si="0"/>
        <v>46303.49</v>
      </c>
      <c r="W16" s="214"/>
      <c r="X16" s="5">
        <f>ROUND(W16*T16,2)</f>
        <v>0</v>
      </c>
      <c r="Y16" s="5" t="str">
        <f>IF(W16&lt;=U16, "PREÇO ADEQUADO", "REVER ORÇAMENTO")</f>
        <v>PREÇO ADEQUADO</v>
      </c>
    </row>
    <row r="17" spans="1:25" x14ac:dyDescent="0.2">
      <c r="A17" s="34"/>
      <c r="B17" s="34"/>
      <c r="C17" s="36"/>
      <c r="D17" s="267" t="s">
        <v>24</v>
      </c>
      <c r="E17" s="268"/>
      <c r="F17" s="268"/>
      <c r="G17" s="268"/>
      <c r="H17" s="268"/>
      <c r="I17" s="268"/>
      <c r="J17" s="268"/>
      <c r="K17" s="268"/>
      <c r="L17" s="268"/>
      <c r="M17" s="268"/>
      <c r="N17" s="268"/>
      <c r="O17" s="268"/>
      <c r="P17" s="268"/>
      <c r="Q17" s="268"/>
      <c r="R17" s="269"/>
      <c r="S17" s="32"/>
      <c r="T17" s="35"/>
      <c r="U17" s="69"/>
      <c r="V17" s="57">
        <f>SUM(V15:V16)</f>
        <v>47399.689999999995</v>
      </c>
      <c r="W17" s="69"/>
      <c r="X17" s="57">
        <f>SUM(X15:X16)</f>
        <v>0</v>
      </c>
      <c r="Y17" s="57">
        <f>SUM(Y15:Y16)</f>
        <v>0</v>
      </c>
    </row>
    <row r="18" spans="1:25" x14ac:dyDescent="0.2">
      <c r="A18" s="34"/>
      <c r="B18" s="34"/>
      <c r="C18" s="36"/>
      <c r="D18" s="186"/>
      <c r="E18" s="176"/>
      <c r="F18" s="176"/>
      <c r="G18" s="175"/>
      <c r="H18" s="176"/>
      <c r="I18" s="176"/>
      <c r="J18" s="179"/>
      <c r="K18" s="179"/>
      <c r="L18" s="179"/>
      <c r="M18" s="179"/>
      <c r="N18" s="179"/>
      <c r="O18" s="179"/>
      <c r="P18" s="179"/>
      <c r="Q18" s="179"/>
      <c r="R18" s="180"/>
      <c r="S18" s="32"/>
      <c r="T18" s="35"/>
      <c r="U18" s="69"/>
      <c r="V18" s="41"/>
      <c r="W18" s="69"/>
      <c r="X18" s="41"/>
      <c r="Y18" s="41"/>
    </row>
    <row r="19" spans="1:25" x14ac:dyDescent="0.2">
      <c r="A19" s="20" t="s">
        <v>45</v>
      </c>
      <c r="B19" s="20"/>
      <c r="C19" s="38"/>
      <c r="D19" s="274" t="s">
        <v>10</v>
      </c>
      <c r="E19" s="275"/>
      <c r="F19" s="275"/>
      <c r="G19" s="275"/>
      <c r="H19" s="275"/>
      <c r="I19" s="275"/>
      <c r="J19" s="275"/>
      <c r="K19" s="275"/>
      <c r="L19" s="275"/>
      <c r="M19" s="275"/>
      <c r="N19" s="275"/>
      <c r="O19" s="275"/>
      <c r="P19" s="275"/>
      <c r="Q19" s="275"/>
      <c r="R19" s="276"/>
      <c r="S19" s="19"/>
      <c r="T19" s="5"/>
      <c r="U19" s="70"/>
      <c r="V19" s="5"/>
      <c r="W19" s="70"/>
      <c r="X19" s="5"/>
      <c r="Y19" s="5"/>
    </row>
    <row r="20" spans="1:25" x14ac:dyDescent="0.2">
      <c r="A20" s="19" t="s">
        <v>11</v>
      </c>
      <c r="B20" s="19" t="s">
        <v>91</v>
      </c>
      <c r="C20" s="39" t="s">
        <v>92</v>
      </c>
      <c r="D20" s="277" t="s">
        <v>12</v>
      </c>
      <c r="E20" s="278"/>
      <c r="F20" s="278"/>
      <c r="G20" s="278"/>
      <c r="H20" s="278"/>
      <c r="I20" s="278"/>
      <c r="J20" s="278"/>
      <c r="K20" s="278"/>
      <c r="L20" s="278"/>
      <c r="M20" s="278"/>
      <c r="N20" s="278"/>
      <c r="O20" s="278"/>
      <c r="P20" s="278"/>
      <c r="Q20" s="278"/>
      <c r="R20" s="279"/>
      <c r="S20" s="19" t="s">
        <v>8</v>
      </c>
      <c r="T20" s="5">
        <f>'Mem. de Calculo'!T33</f>
        <v>24.429600000000001</v>
      </c>
      <c r="U20" s="71">
        <f>'Mem. de Calculo'!U33</f>
        <v>3171.71</v>
      </c>
      <c r="V20" s="5">
        <f>ROUND(T20*U20,2)</f>
        <v>77483.61</v>
      </c>
      <c r="W20" s="214"/>
      <c r="X20" s="5">
        <f>ROUND(W20*T20,2)</f>
        <v>0</v>
      </c>
      <c r="Y20" s="5" t="str">
        <f>IF(W20&lt;=U20, "PREÇO ADEQUADO", "REVER ORÇAMENTO")</f>
        <v>PREÇO ADEQUADO</v>
      </c>
    </row>
    <row r="21" spans="1:25" x14ac:dyDescent="0.2">
      <c r="A21" s="19" t="s">
        <v>13</v>
      </c>
      <c r="B21" s="19" t="s">
        <v>91</v>
      </c>
      <c r="C21" s="39" t="s">
        <v>93</v>
      </c>
      <c r="D21" s="277" t="s">
        <v>41</v>
      </c>
      <c r="E21" s="278"/>
      <c r="F21" s="278"/>
      <c r="G21" s="278"/>
      <c r="H21" s="278"/>
      <c r="I21" s="278"/>
      <c r="J21" s="278"/>
      <c r="K21" s="278"/>
      <c r="L21" s="278"/>
      <c r="M21" s="278"/>
      <c r="N21" s="278"/>
      <c r="O21" s="278"/>
      <c r="P21" s="278"/>
      <c r="Q21" s="278"/>
      <c r="R21" s="279"/>
      <c r="S21" s="19" t="s">
        <v>8</v>
      </c>
      <c r="T21" s="5">
        <f>'Mem. de Calculo'!T35</f>
        <v>6.7859999999999996</v>
      </c>
      <c r="U21" s="71">
        <f>'Mem. de Calculo'!U35</f>
        <v>4870</v>
      </c>
      <c r="V21" s="5">
        <f>ROUND(T21*U21,2)</f>
        <v>33047.82</v>
      </c>
      <c r="W21" s="214"/>
      <c r="X21" s="5">
        <f>ROUND(W21*T21,2)</f>
        <v>0</v>
      </c>
      <c r="Y21" s="5" t="str">
        <f>IF(W21&lt;=U21, "PREÇO ADEQUADO", "REVER ORÇAMENTO")</f>
        <v>PREÇO ADEQUADO</v>
      </c>
    </row>
    <row r="22" spans="1:25" x14ac:dyDescent="0.2">
      <c r="A22" s="19" t="s">
        <v>14</v>
      </c>
      <c r="B22" s="19" t="s">
        <v>31</v>
      </c>
      <c r="C22" s="39" t="s">
        <v>40</v>
      </c>
      <c r="D22" s="277" t="s">
        <v>113</v>
      </c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9"/>
      <c r="S22" s="19" t="s">
        <v>15</v>
      </c>
      <c r="T22" s="5">
        <f>'Mem. de Calculo'!T37</f>
        <v>110531.43</v>
      </c>
      <c r="U22" s="42">
        <f>'Mem. de Calculo'!U37</f>
        <v>0.20930000000000001</v>
      </c>
      <c r="V22" s="5">
        <f t="shared" ref="V22" si="1">ROUND(T22*U22,2)</f>
        <v>23134.23</v>
      </c>
      <c r="W22" s="214"/>
      <c r="X22" s="5">
        <f>ROUND(W22*T22,2)</f>
        <v>0</v>
      </c>
      <c r="Y22" s="5" t="str">
        <f>IF(W22&lt;=U22, "PREÇO ADEQUADO", "REVER ORÇAMENTO")</f>
        <v>PREÇO ADEQUADO</v>
      </c>
    </row>
    <row r="23" spans="1:25" x14ac:dyDescent="0.2">
      <c r="A23" s="19"/>
      <c r="B23" s="19"/>
      <c r="C23" s="19"/>
      <c r="D23" s="267" t="s">
        <v>25</v>
      </c>
      <c r="E23" s="268"/>
      <c r="F23" s="268"/>
      <c r="G23" s="268"/>
      <c r="H23" s="268"/>
      <c r="I23" s="268"/>
      <c r="J23" s="268"/>
      <c r="K23" s="268"/>
      <c r="L23" s="268"/>
      <c r="M23" s="268"/>
      <c r="N23" s="268"/>
      <c r="O23" s="268"/>
      <c r="P23" s="268"/>
      <c r="Q23" s="268"/>
      <c r="R23" s="269"/>
      <c r="S23" s="19"/>
      <c r="T23" s="5"/>
      <c r="U23" s="70"/>
      <c r="V23" s="12">
        <f>SUM(V20:V22)</f>
        <v>133665.66</v>
      </c>
      <c r="W23" s="70"/>
      <c r="X23" s="12">
        <f>SUM(X20:X22)</f>
        <v>0</v>
      </c>
      <c r="Y23" s="12">
        <f>SUM(Y20:Y22)</f>
        <v>0</v>
      </c>
    </row>
    <row r="24" spans="1:25" x14ac:dyDescent="0.2">
      <c r="A24" s="19"/>
      <c r="B24" s="19"/>
      <c r="C24" s="19"/>
      <c r="D24" s="281"/>
      <c r="E24" s="282"/>
      <c r="F24" s="282"/>
      <c r="G24" s="282"/>
      <c r="H24" s="282"/>
      <c r="I24" s="282"/>
      <c r="J24" s="282"/>
      <c r="K24" s="282"/>
      <c r="L24" s="282"/>
      <c r="M24" s="282"/>
      <c r="N24" s="282"/>
      <c r="O24" s="282"/>
      <c r="P24" s="282"/>
      <c r="Q24" s="282"/>
      <c r="R24" s="283"/>
      <c r="S24" s="19"/>
      <c r="T24" s="5"/>
      <c r="U24" s="70"/>
      <c r="V24" s="12"/>
      <c r="W24" s="70"/>
      <c r="X24" s="12"/>
      <c r="Y24" s="12"/>
    </row>
    <row r="25" spans="1:25" x14ac:dyDescent="0.2">
      <c r="A25" s="43" t="s">
        <v>44</v>
      </c>
      <c r="B25" s="19"/>
      <c r="C25" s="19"/>
      <c r="D25" s="281" t="s">
        <v>53</v>
      </c>
      <c r="E25" s="282"/>
      <c r="F25" s="282"/>
      <c r="G25" s="282"/>
      <c r="H25" s="282"/>
      <c r="I25" s="282"/>
      <c r="J25" s="282"/>
      <c r="K25" s="282"/>
      <c r="L25" s="282"/>
      <c r="M25" s="282"/>
      <c r="N25" s="282"/>
      <c r="O25" s="282"/>
      <c r="P25" s="282"/>
      <c r="Q25" s="282"/>
      <c r="R25" s="283"/>
      <c r="S25" s="19"/>
      <c r="T25" s="5"/>
      <c r="U25" s="70"/>
      <c r="V25" s="12"/>
      <c r="W25" s="70"/>
      <c r="X25" s="12"/>
      <c r="Y25" s="12"/>
    </row>
    <row r="26" spans="1:25" x14ac:dyDescent="0.2">
      <c r="A26" s="19" t="s">
        <v>34</v>
      </c>
      <c r="B26" s="19" t="s">
        <v>31</v>
      </c>
      <c r="C26" s="19">
        <v>60006</v>
      </c>
      <c r="D26" s="264" t="str">
        <f>'Mem. de Calculo'!D41:R41</f>
        <v>TR-301-00 (Massa Asfáltica) - 0,972XP + 1,009XR + 7,481</v>
      </c>
      <c r="E26" s="265"/>
      <c r="F26" s="265"/>
      <c r="G26" s="265"/>
      <c r="H26" s="265"/>
      <c r="I26" s="265"/>
      <c r="J26" s="265"/>
      <c r="K26" s="265"/>
      <c r="L26" s="265"/>
      <c r="M26" s="265"/>
      <c r="N26" s="265"/>
      <c r="O26" s="265"/>
      <c r="P26" s="265"/>
      <c r="Q26" s="265"/>
      <c r="R26" s="266"/>
      <c r="S26" s="19" t="s">
        <v>32</v>
      </c>
      <c r="T26" s="5">
        <f>'Mem. de Calculo'!T41</f>
        <v>375.84</v>
      </c>
      <c r="U26" s="70">
        <f>'Mem. de Calculo'!U41</f>
        <v>22.061</v>
      </c>
      <c r="V26" s="5">
        <f t="shared" ref="V26:V31" si="2">ROUND(T26*U26,2)</f>
        <v>8291.41</v>
      </c>
      <c r="W26" s="214"/>
      <c r="X26" s="5">
        <f>ROUND(W26*T26,2)</f>
        <v>0</v>
      </c>
      <c r="Y26" s="5" t="str">
        <f>IF(W26&lt;=U26, "PREÇO ADEQUADO", "REVER ORÇAMENTO")</f>
        <v>PREÇO ADEQUADO</v>
      </c>
    </row>
    <row r="27" spans="1:25" ht="27" customHeight="1" x14ac:dyDescent="0.2">
      <c r="A27" s="19" t="s">
        <v>35</v>
      </c>
      <c r="B27" s="19" t="s">
        <v>31</v>
      </c>
      <c r="C27" s="19">
        <v>60002</v>
      </c>
      <c r="D27" s="264" t="str">
        <f>'Mem. de Calculo'!D44:R44</f>
        <v>TR-201-00 (Comercial - Caminhão basculante) - 0,646XP + 0,673XR + 2,693 (brita p/ CBUQ)</v>
      </c>
      <c r="E27" s="265"/>
      <c r="F27" s="265"/>
      <c r="G27" s="265"/>
      <c r="H27" s="265"/>
      <c r="I27" s="265"/>
      <c r="J27" s="265"/>
      <c r="K27" s="265"/>
      <c r="L27" s="265"/>
      <c r="M27" s="265"/>
      <c r="N27" s="265"/>
      <c r="O27" s="265"/>
      <c r="P27" s="265"/>
      <c r="Q27" s="265"/>
      <c r="R27" s="266"/>
      <c r="S27" s="19" t="s">
        <v>32</v>
      </c>
      <c r="T27" s="5">
        <f>'Mem. de Calculo'!T44</f>
        <v>225.31608</v>
      </c>
      <c r="U27" s="70">
        <f>'Mem. de Calculo'!U44</f>
        <v>41.452999999999996</v>
      </c>
      <c r="V27" s="5">
        <f t="shared" si="2"/>
        <v>9340.0300000000007</v>
      </c>
      <c r="W27" s="214"/>
      <c r="X27" s="5">
        <f t="shared" ref="X27:X31" si="3">ROUND(W27*T27,2)</f>
        <v>0</v>
      </c>
      <c r="Y27" s="5" t="str">
        <f t="shared" ref="Y27:Y31" si="4">IF(W27&lt;=U27, "PREÇO ADEQUADO", "REVER ORÇAMENTO")</f>
        <v>PREÇO ADEQUADO</v>
      </c>
    </row>
    <row r="28" spans="1:25" ht="27" customHeight="1" x14ac:dyDescent="0.2">
      <c r="A28" s="19" t="s">
        <v>50</v>
      </c>
      <c r="B28" s="19" t="s">
        <v>31</v>
      </c>
      <c r="C28" s="19">
        <v>60002</v>
      </c>
      <c r="D28" s="264" t="str">
        <f>'Mem. de Calculo'!D47:R47</f>
        <v>TR-201-00 (Comercial - Caminhão basculante) 0,646XP + 0,673XR + 2,693 (pó de pedra p/ CBUQ)</v>
      </c>
      <c r="E28" s="265"/>
      <c r="F28" s="265"/>
      <c r="G28" s="265"/>
      <c r="H28" s="265"/>
      <c r="I28" s="265"/>
      <c r="J28" s="265"/>
      <c r="K28" s="265"/>
      <c r="L28" s="265"/>
      <c r="M28" s="265"/>
      <c r="N28" s="265"/>
      <c r="O28" s="265"/>
      <c r="P28" s="265"/>
      <c r="Q28" s="265"/>
      <c r="R28" s="266"/>
      <c r="S28" s="19" t="s">
        <v>32</v>
      </c>
      <c r="T28" s="5">
        <f>'Mem. de Calculo'!T47</f>
        <v>127.18425599999998</v>
      </c>
      <c r="U28" s="70">
        <f>'Mem. de Calculo'!U47</f>
        <v>41.452999999999996</v>
      </c>
      <c r="V28" s="5">
        <f t="shared" si="2"/>
        <v>5272.17</v>
      </c>
      <c r="W28" s="214"/>
      <c r="X28" s="5">
        <f t="shared" si="3"/>
        <v>0</v>
      </c>
      <c r="Y28" s="5" t="str">
        <f t="shared" si="4"/>
        <v>PREÇO ADEQUADO</v>
      </c>
    </row>
    <row r="29" spans="1:25" ht="25.5" customHeight="1" x14ac:dyDescent="0.2">
      <c r="A29" s="19" t="s">
        <v>51</v>
      </c>
      <c r="B29" s="19" t="s">
        <v>31</v>
      </c>
      <c r="C29" s="19">
        <v>60004</v>
      </c>
      <c r="D29" s="264" t="str">
        <f>'Mem. de Calculo'!D50:R50</f>
        <v>TR-203-00 (Comercial - Caminhão carroceria) 0,643XP + 0,669XR (filler p/ CBUQ)</v>
      </c>
      <c r="E29" s="265"/>
      <c r="F29" s="265"/>
      <c r="G29" s="265"/>
      <c r="H29" s="265"/>
      <c r="I29" s="265"/>
      <c r="J29" s="265"/>
      <c r="K29" s="265"/>
      <c r="L29" s="265"/>
      <c r="M29" s="265"/>
      <c r="N29" s="265"/>
      <c r="O29" s="265"/>
      <c r="P29" s="265"/>
      <c r="Q29" s="265"/>
      <c r="R29" s="266"/>
      <c r="S29" s="19" t="s">
        <v>32</v>
      </c>
      <c r="T29" s="5">
        <f>'Mem. de Calculo'!T50</f>
        <v>11.275199999999998</v>
      </c>
      <c r="U29" s="70">
        <f>'Mem. de Calculo'!U50</f>
        <v>38.58</v>
      </c>
      <c r="V29" s="5">
        <f t="shared" si="2"/>
        <v>435</v>
      </c>
      <c r="W29" s="214"/>
      <c r="X29" s="5">
        <f t="shared" si="3"/>
        <v>0</v>
      </c>
      <c r="Y29" s="5" t="str">
        <f t="shared" si="4"/>
        <v>PREÇO ADEQUADO</v>
      </c>
    </row>
    <row r="30" spans="1:25" x14ac:dyDescent="0.2">
      <c r="A30" s="19" t="s">
        <v>38</v>
      </c>
      <c r="B30" s="19" t="s">
        <v>31</v>
      </c>
      <c r="C30" s="19">
        <f>'Mem. de Calculo'!C53</f>
        <v>100849</v>
      </c>
      <c r="D30" s="264" t="str">
        <f>'Mem. de Calculo'!D53:R53</f>
        <v>(Mat. Asf. Q. DNIT) 0,484XP + 0,573XR + 51,667</v>
      </c>
      <c r="E30" s="265"/>
      <c r="F30" s="265"/>
      <c r="G30" s="265"/>
      <c r="H30" s="265"/>
      <c r="I30" s="265"/>
      <c r="J30" s="265"/>
      <c r="K30" s="265"/>
      <c r="L30" s="265"/>
      <c r="M30" s="265"/>
      <c r="N30" s="265"/>
      <c r="O30" s="265"/>
      <c r="P30" s="265"/>
      <c r="Q30" s="265"/>
      <c r="R30" s="266"/>
      <c r="S30" s="19" t="s">
        <v>32</v>
      </c>
      <c r="T30" s="5">
        <f>'Mem. de Calculo'!T53</f>
        <v>24.425841600000002</v>
      </c>
      <c r="U30" s="70">
        <f>'Mem. de Calculo'!U53</f>
        <v>100.06700000000001</v>
      </c>
      <c r="V30" s="5">
        <f t="shared" si="2"/>
        <v>2444.2199999999998</v>
      </c>
      <c r="W30" s="214"/>
      <c r="X30" s="5">
        <f t="shared" si="3"/>
        <v>0</v>
      </c>
      <c r="Y30" s="5" t="str">
        <f t="shared" si="4"/>
        <v>PREÇO ADEQUADO</v>
      </c>
    </row>
    <row r="31" spans="1:25" x14ac:dyDescent="0.2">
      <c r="A31" s="19" t="s">
        <v>39</v>
      </c>
      <c r="B31" s="19" t="s">
        <v>31</v>
      </c>
      <c r="C31" s="19">
        <f>'Mem. de Calculo'!C56</f>
        <v>100849</v>
      </c>
      <c r="D31" s="264" t="str">
        <f>'Mem. de Calculo'!D56:R56</f>
        <v>(Mat. Asf. Q. DNIT) 0,484XP + 0,573XR + 51,667</v>
      </c>
      <c r="E31" s="265"/>
      <c r="F31" s="265"/>
      <c r="G31" s="265"/>
      <c r="H31" s="265"/>
      <c r="I31" s="265"/>
      <c r="J31" s="265"/>
      <c r="K31" s="265"/>
      <c r="L31" s="265"/>
      <c r="M31" s="265"/>
      <c r="N31" s="265"/>
      <c r="O31" s="265"/>
      <c r="P31" s="265"/>
      <c r="Q31" s="265"/>
      <c r="R31" s="266"/>
      <c r="S31" s="19" t="s">
        <v>32</v>
      </c>
      <c r="T31" s="5">
        <f>'Mem. de Calculo'!T56</f>
        <v>3.7584</v>
      </c>
      <c r="U31" s="70">
        <f>'Mem. de Calculo'!U56</f>
        <v>100.06700000000001</v>
      </c>
      <c r="V31" s="5">
        <f t="shared" si="2"/>
        <v>376.09</v>
      </c>
      <c r="W31" s="214"/>
      <c r="X31" s="5">
        <f t="shared" si="3"/>
        <v>0</v>
      </c>
      <c r="Y31" s="5" t="str">
        <f t="shared" si="4"/>
        <v>PREÇO ADEQUADO</v>
      </c>
    </row>
    <row r="32" spans="1:25" x14ac:dyDescent="0.2">
      <c r="A32" s="19"/>
      <c r="B32" s="19"/>
      <c r="C32" s="19"/>
      <c r="D32" s="267" t="s">
        <v>36</v>
      </c>
      <c r="E32" s="268"/>
      <c r="F32" s="268"/>
      <c r="G32" s="268"/>
      <c r="H32" s="268"/>
      <c r="I32" s="268"/>
      <c r="J32" s="268"/>
      <c r="K32" s="268"/>
      <c r="L32" s="268"/>
      <c r="M32" s="268"/>
      <c r="N32" s="268"/>
      <c r="O32" s="268"/>
      <c r="P32" s="268"/>
      <c r="Q32" s="268"/>
      <c r="R32" s="269"/>
      <c r="S32" s="19"/>
      <c r="T32" s="5"/>
      <c r="U32" s="70"/>
      <c r="V32" s="40">
        <f>SUM(V26:V31)</f>
        <v>26158.920000000002</v>
      </c>
      <c r="W32" s="70"/>
      <c r="X32" s="40">
        <f>SUM(X26:X31)</f>
        <v>0</v>
      </c>
      <c r="Y32" s="40">
        <f>SUM(Y26:Y31)</f>
        <v>0</v>
      </c>
    </row>
    <row r="33" spans="1:25" x14ac:dyDescent="0.2">
      <c r="A33" s="19"/>
      <c r="B33" s="19"/>
      <c r="C33" s="19"/>
      <c r="D33" s="53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54"/>
      <c r="S33" s="19"/>
      <c r="T33" s="5"/>
      <c r="U33" s="70"/>
      <c r="V33" s="46"/>
      <c r="W33" s="70"/>
      <c r="X33" s="46"/>
      <c r="Y33" s="46"/>
    </row>
    <row r="34" spans="1:25" x14ac:dyDescent="0.2">
      <c r="A34" s="43" t="s">
        <v>43</v>
      </c>
      <c r="B34" s="43"/>
      <c r="C34" s="43"/>
      <c r="D34" s="281" t="s">
        <v>52</v>
      </c>
      <c r="E34" s="282"/>
      <c r="F34" s="282"/>
      <c r="G34" s="282"/>
      <c r="H34" s="282"/>
      <c r="I34" s="282"/>
      <c r="J34" s="282"/>
      <c r="K34" s="282"/>
      <c r="L34" s="282"/>
      <c r="M34" s="282"/>
      <c r="N34" s="282"/>
      <c r="O34" s="282"/>
      <c r="P34" s="282"/>
      <c r="Q34" s="282"/>
      <c r="R34" s="283"/>
      <c r="S34" s="19"/>
      <c r="T34" s="5"/>
      <c r="U34" s="70"/>
      <c r="V34" s="46"/>
      <c r="W34" s="70"/>
      <c r="X34" s="46"/>
      <c r="Y34" s="46"/>
    </row>
    <row r="35" spans="1:25" ht="18" customHeight="1" x14ac:dyDescent="0.2">
      <c r="A35" s="56" t="s">
        <v>37</v>
      </c>
      <c r="B35" s="56" t="s">
        <v>31</v>
      </c>
      <c r="C35" s="56">
        <v>100390</v>
      </c>
      <c r="D35" s="360" t="s">
        <v>95</v>
      </c>
      <c r="E35" s="361"/>
      <c r="F35" s="361"/>
      <c r="G35" s="361"/>
      <c r="H35" s="361"/>
      <c r="I35" s="361"/>
      <c r="J35" s="361"/>
      <c r="K35" s="361"/>
      <c r="L35" s="361"/>
      <c r="M35" s="361"/>
      <c r="N35" s="361"/>
      <c r="O35" s="361"/>
      <c r="P35" s="361"/>
      <c r="Q35" s="361"/>
      <c r="R35" s="362"/>
      <c r="S35" s="19" t="s">
        <v>15</v>
      </c>
      <c r="T35" s="5">
        <v>100</v>
      </c>
      <c r="U35" s="70">
        <f>3%*(V17+V23+V32)/100</f>
        <v>62.167281000000003</v>
      </c>
      <c r="V35" s="5">
        <f t="shared" ref="V35" si="5">ROUND(T35*U35,2)</f>
        <v>6216.73</v>
      </c>
      <c r="W35" s="214"/>
      <c r="X35" s="5">
        <f t="shared" ref="X35" si="6">ROUND(W35*T35,2)</f>
        <v>0</v>
      </c>
      <c r="Y35" s="5" t="str">
        <f t="shared" ref="Y35" si="7">IF(W35&lt;=U35, "PREÇO ADEQUADO", "REVER ORÇAMENTO")</f>
        <v>PREÇO ADEQUADO</v>
      </c>
    </row>
    <row r="36" spans="1:25" x14ac:dyDescent="0.2">
      <c r="A36" s="43"/>
      <c r="B36" s="43"/>
      <c r="C36" s="43"/>
      <c r="D36" s="267" t="s">
        <v>42</v>
      </c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  <c r="P36" s="268"/>
      <c r="Q36" s="268"/>
      <c r="R36" s="269"/>
      <c r="S36" s="19"/>
      <c r="T36" s="5"/>
      <c r="U36" s="70"/>
      <c r="V36" s="12">
        <f>SUM(V35:V35)</f>
        <v>6216.73</v>
      </c>
      <c r="W36" s="70"/>
      <c r="X36" s="12">
        <f>SUM(X35:X35)</f>
        <v>0</v>
      </c>
      <c r="Y36" s="12">
        <f>SUM(Y35:Y35)</f>
        <v>0</v>
      </c>
    </row>
    <row r="37" spans="1:25" x14ac:dyDescent="0.2">
      <c r="A37" s="19"/>
      <c r="B37" s="19"/>
      <c r="C37" s="19"/>
      <c r="D37" s="284"/>
      <c r="E37" s="285"/>
      <c r="F37" s="285"/>
      <c r="G37" s="285"/>
      <c r="H37" s="285"/>
      <c r="I37" s="285"/>
      <c r="J37" s="285"/>
      <c r="K37" s="285"/>
      <c r="L37" s="285"/>
      <c r="M37" s="285"/>
      <c r="N37" s="285"/>
      <c r="O37" s="285"/>
      <c r="P37" s="285"/>
      <c r="Q37" s="285"/>
      <c r="R37" s="286"/>
      <c r="S37" s="19"/>
      <c r="T37" s="5"/>
      <c r="U37" s="70"/>
      <c r="V37" s="12"/>
      <c r="W37" s="70"/>
      <c r="X37" s="12"/>
      <c r="Y37" s="12"/>
    </row>
    <row r="38" spans="1:25" ht="15.95" customHeight="1" x14ac:dyDescent="0.2">
      <c r="A38" s="79"/>
      <c r="B38" s="80"/>
      <c r="C38" s="80"/>
      <c r="D38" s="81" t="s">
        <v>16</v>
      </c>
      <c r="E38" s="81"/>
      <c r="F38" s="81"/>
      <c r="G38" s="81"/>
      <c r="H38" s="81"/>
      <c r="I38" s="81"/>
      <c r="J38" s="81"/>
      <c r="K38" s="81"/>
      <c r="L38" s="81"/>
      <c r="M38" s="81"/>
      <c r="N38" s="81"/>
      <c r="O38" s="81"/>
      <c r="P38" s="81"/>
      <c r="Q38" s="81"/>
      <c r="R38" s="81"/>
      <c r="S38" s="82"/>
      <c r="T38" s="83"/>
      <c r="U38" s="84"/>
      <c r="V38" s="85">
        <f>V36+V32+V23+V17</f>
        <v>213441</v>
      </c>
      <c r="W38" s="84"/>
      <c r="X38" s="85">
        <f>X36+X32+X23+X17</f>
        <v>0</v>
      </c>
      <c r="Y38" s="85">
        <f>Y36+Y32+Y23+Y17</f>
        <v>0</v>
      </c>
    </row>
    <row r="39" spans="1:25" s="117" customFormat="1" ht="14.25" x14ac:dyDescent="0.2">
      <c r="A39" s="379" t="s">
        <v>68</v>
      </c>
      <c r="B39" s="380"/>
      <c r="C39" s="380"/>
      <c r="D39" s="380"/>
      <c r="E39" s="380"/>
      <c r="F39" s="380"/>
      <c r="G39" s="380"/>
      <c r="H39" s="380"/>
      <c r="I39" s="380"/>
      <c r="J39" s="380"/>
      <c r="K39" s="380"/>
      <c r="L39" s="380"/>
      <c r="M39" s="380"/>
      <c r="N39" s="380"/>
      <c r="O39" s="380"/>
      <c r="P39" s="380"/>
      <c r="Q39" s="380"/>
      <c r="R39" s="380"/>
      <c r="S39" s="380"/>
      <c r="T39" s="380"/>
      <c r="U39" s="91"/>
      <c r="V39" s="91"/>
      <c r="W39" s="202"/>
      <c r="X39" s="203"/>
      <c r="Y39" s="204"/>
    </row>
    <row r="40" spans="1:25" s="117" customFormat="1" ht="14.25" x14ac:dyDescent="0.2">
      <c r="A40" s="354" t="s">
        <v>128</v>
      </c>
      <c r="B40" s="355"/>
      <c r="C40" s="355"/>
      <c r="D40" s="355"/>
      <c r="E40" s="355"/>
      <c r="F40" s="355"/>
      <c r="G40" s="188"/>
      <c r="H40" s="188"/>
      <c r="I40" s="188"/>
      <c r="J40" s="188"/>
      <c r="K40" s="188"/>
      <c r="L40" s="188"/>
      <c r="M40" s="188"/>
      <c r="N40" s="188"/>
      <c r="O40" s="188"/>
      <c r="P40" s="188"/>
      <c r="Q40" s="188"/>
      <c r="R40" s="188"/>
      <c r="S40" s="118" t="s">
        <v>68</v>
      </c>
      <c r="T40" s="118"/>
      <c r="U40" s="118"/>
      <c r="V40" s="118"/>
      <c r="W40" s="205"/>
      <c r="X40" s="205"/>
      <c r="Y40" s="206"/>
    </row>
    <row r="41" spans="1:25" s="117" customFormat="1" ht="14.25" x14ac:dyDescent="0.2">
      <c r="A41" s="207"/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188"/>
      <c r="P41" s="188"/>
      <c r="Q41" s="188"/>
      <c r="R41" s="188"/>
      <c r="S41" s="118"/>
      <c r="W41" s="118"/>
      <c r="X41" s="118"/>
      <c r="Y41" s="209"/>
    </row>
    <row r="42" spans="1:25" s="117" customFormat="1" ht="14.25" x14ac:dyDescent="0.2">
      <c r="A42" s="187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88"/>
      <c r="M42" s="188"/>
      <c r="N42" s="188"/>
      <c r="O42" s="188"/>
      <c r="P42" s="188"/>
      <c r="Q42" s="188"/>
      <c r="R42" s="188"/>
      <c r="S42" s="118"/>
      <c r="W42" s="373" t="s">
        <v>129</v>
      </c>
      <c r="X42" s="373"/>
      <c r="Y42" s="374"/>
    </row>
    <row r="43" spans="1:25" s="117" customFormat="1" ht="14.25" x14ac:dyDescent="0.2">
      <c r="A43" s="24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25"/>
      <c r="M43" s="25"/>
      <c r="N43" s="25"/>
      <c r="O43" s="25"/>
      <c r="P43" s="25"/>
      <c r="Q43" s="25"/>
      <c r="R43" s="25"/>
      <c r="S43" s="118"/>
      <c r="W43" s="375" t="s">
        <v>130</v>
      </c>
      <c r="X43" s="375"/>
      <c r="Y43" s="376"/>
    </row>
    <row r="44" spans="1:25" s="117" customFormat="1" ht="14.25" x14ac:dyDescent="0.2">
      <c r="A44" s="24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26"/>
      <c r="M44" s="26"/>
      <c r="N44" s="26"/>
      <c r="O44" s="26"/>
      <c r="P44" s="26"/>
      <c r="Q44" s="26"/>
      <c r="R44" s="26"/>
      <c r="S44" s="118"/>
      <c r="W44" s="377"/>
      <c r="X44" s="377"/>
      <c r="Y44" s="378"/>
    </row>
    <row r="45" spans="1:25" s="117" customFormat="1" ht="14.25" x14ac:dyDescent="0.2">
      <c r="A45" s="339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0"/>
      <c r="S45" s="340"/>
      <c r="T45" s="340"/>
      <c r="U45" s="340"/>
      <c r="V45" s="340"/>
      <c r="W45" s="340"/>
      <c r="X45" s="340"/>
      <c r="Y45" s="341"/>
    </row>
    <row r="46" spans="1:25" s="117" customFormat="1" ht="25.5" customHeight="1" x14ac:dyDescent="0.2">
      <c r="A46" s="25"/>
      <c r="B46" s="25"/>
      <c r="C46" s="25"/>
      <c r="D46" s="26"/>
      <c r="E46" s="26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10"/>
      <c r="T46" s="9"/>
      <c r="U46" s="72"/>
      <c r="V46" s="11"/>
    </row>
    <row r="47" spans="1:25" ht="15.95" customHeight="1" x14ac:dyDescent="0.2"/>
    <row r="48" spans="1:25" ht="15.95" customHeight="1" x14ac:dyDescent="0.2"/>
    <row r="49" ht="15.95" customHeight="1" x14ac:dyDescent="0.2"/>
    <row r="50" ht="42.75" customHeight="1" x14ac:dyDescent="0.2"/>
    <row r="51" ht="29.25" customHeight="1" x14ac:dyDescent="0.2"/>
    <row r="53" ht="15.95" customHeight="1" x14ac:dyDescent="0.2"/>
    <row r="54" ht="15.95" customHeight="1" x14ac:dyDescent="0.2"/>
    <row r="55" ht="41.25" customHeight="1" x14ac:dyDescent="0.2"/>
    <row r="56" ht="18" customHeight="1" x14ac:dyDescent="0.2"/>
    <row r="57" ht="15.95" customHeight="1" x14ac:dyDescent="0.2"/>
    <row r="58" ht="15.95" customHeight="1" x14ac:dyDescent="0.2"/>
    <row r="59" ht="12" customHeight="1" x14ac:dyDescent="0.2"/>
    <row r="60" ht="15.95" customHeight="1" x14ac:dyDescent="0.2"/>
    <row r="61" ht="15.95" customHeight="1" x14ac:dyDescent="0.2"/>
    <row r="62" ht="26.25" customHeight="1" x14ac:dyDescent="0.2"/>
    <row r="63" ht="28.5" customHeight="1" x14ac:dyDescent="0.2"/>
    <row r="64" ht="15" customHeight="1" x14ac:dyDescent="0.2"/>
    <row r="65" ht="15" customHeight="1" x14ac:dyDescent="0.2"/>
    <row r="67" ht="27" customHeight="1" x14ac:dyDescent="0.2"/>
    <row r="68" ht="29.25" customHeight="1" x14ac:dyDescent="0.2"/>
    <row r="69" ht="27" customHeight="1" x14ac:dyDescent="0.2"/>
    <row r="70" ht="27" customHeight="1" x14ac:dyDescent="0.2"/>
    <row r="71" ht="14.1" customHeight="1" x14ac:dyDescent="0.2"/>
    <row r="72" ht="15" customHeight="1" x14ac:dyDescent="0.2"/>
    <row r="73" ht="14.1" customHeight="1" x14ac:dyDescent="0.2"/>
    <row r="74" ht="28.5" customHeight="1" x14ac:dyDescent="0.2"/>
    <row r="75" ht="27.75" customHeight="1" x14ac:dyDescent="0.2"/>
    <row r="76" ht="27" customHeight="1" x14ac:dyDescent="0.2"/>
    <row r="77" ht="16.5" customHeight="1" x14ac:dyDescent="0.2"/>
    <row r="78" ht="19.5" customHeight="1" x14ac:dyDescent="0.2"/>
    <row r="79" ht="28.5" customHeight="1" x14ac:dyDescent="0.2"/>
    <row r="80" ht="16.5" customHeight="1" x14ac:dyDescent="0.2"/>
    <row r="81" ht="15.75" customHeight="1" x14ac:dyDescent="0.2"/>
    <row r="82" ht="18" customHeight="1" x14ac:dyDescent="0.2"/>
    <row r="83" ht="30" customHeight="1" x14ac:dyDescent="0.2"/>
    <row r="84" ht="28.5" customHeight="1" x14ac:dyDescent="0.2"/>
    <row r="85" ht="29.25" customHeight="1" x14ac:dyDescent="0.2"/>
    <row r="86" ht="30.75" customHeight="1" x14ac:dyDescent="0.2"/>
    <row r="87" ht="15" customHeight="1" x14ac:dyDescent="0.2"/>
    <row r="88" ht="15" customHeight="1" x14ac:dyDescent="0.2"/>
    <row r="89" ht="14.1" customHeight="1" x14ac:dyDescent="0.2"/>
    <row r="90" ht="29.25" customHeight="1" x14ac:dyDescent="0.2"/>
    <row r="91" ht="28.5" customHeight="1" x14ac:dyDescent="0.2"/>
    <row r="92" ht="16.5" customHeight="1" x14ac:dyDescent="0.2"/>
    <row r="93" ht="14.1" customHeight="1" x14ac:dyDescent="0.2"/>
    <row r="94" ht="14.1" customHeight="1" x14ac:dyDescent="0.2"/>
    <row r="95" ht="14.85" customHeight="1" x14ac:dyDescent="0.2"/>
    <row r="96" ht="15" customHeight="1" x14ac:dyDescent="0.2"/>
    <row r="97" ht="15" customHeight="1" x14ac:dyDescent="0.2"/>
    <row r="98" ht="27.75" customHeight="1" x14ac:dyDescent="0.2"/>
    <row r="99" ht="14.1" customHeight="1" x14ac:dyDescent="0.2"/>
    <row r="100" ht="14.1" customHeight="1" x14ac:dyDescent="0.2"/>
    <row r="101" ht="14.1" customHeight="1" x14ac:dyDescent="0.2"/>
    <row r="102" ht="28.5" customHeight="1" x14ac:dyDescent="0.2"/>
    <row r="103" ht="15" customHeight="1" x14ac:dyDescent="0.2"/>
    <row r="104" ht="14.1" customHeight="1" x14ac:dyDescent="0.2"/>
    <row r="105" ht="14.1" customHeight="1" x14ac:dyDescent="0.2"/>
    <row r="106" ht="14.1" customHeight="1" x14ac:dyDescent="0.2"/>
    <row r="107" ht="27" customHeight="1" x14ac:dyDescent="0.2"/>
    <row r="108" ht="26.25" customHeight="1" x14ac:dyDescent="0.2"/>
    <row r="109" ht="43.5" customHeight="1" x14ac:dyDescent="0.2"/>
    <row r="110" ht="40.5" customHeight="1" x14ac:dyDescent="0.2"/>
    <row r="111" ht="42.75" customHeight="1" x14ac:dyDescent="0.2"/>
    <row r="112" ht="40.5" customHeight="1" x14ac:dyDescent="0.2"/>
    <row r="113" ht="15" customHeight="1" x14ac:dyDescent="0.2"/>
    <row r="114" ht="42" customHeight="1" x14ac:dyDescent="0.2"/>
    <row r="115" ht="14.1" customHeight="1" x14ac:dyDescent="0.2"/>
    <row r="116" ht="14.1" customHeight="1" x14ac:dyDescent="0.2"/>
    <row r="117" ht="18" customHeight="1" x14ac:dyDescent="0.2"/>
    <row r="118" ht="15" customHeight="1" x14ac:dyDescent="0.2"/>
    <row r="119" ht="27" customHeight="1" x14ac:dyDescent="0.2"/>
    <row r="120" ht="8.1" customHeight="1" x14ac:dyDescent="0.2"/>
    <row r="121" ht="29.25" customHeight="1" x14ac:dyDescent="0.2"/>
    <row r="122" ht="8.1" customHeight="1" x14ac:dyDescent="0.2"/>
    <row r="123" ht="15" customHeight="1" x14ac:dyDescent="0.2"/>
    <row r="124" ht="15" customHeight="1" x14ac:dyDescent="0.2"/>
    <row r="125" ht="43.5" customHeight="1" x14ac:dyDescent="0.2"/>
    <row r="126" ht="43.5" customHeight="1" x14ac:dyDescent="0.2"/>
    <row r="127" ht="15" customHeight="1" x14ac:dyDescent="0.2"/>
    <row r="128" ht="20.25" customHeight="1" x14ac:dyDescent="0.2"/>
    <row r="129" ht="15" customHeight="1" x14ac:dyDescent="0.2"/>
    <row r="130" ht="8.1" customHeight="1" x14ac:dyDescent="0.2"/>
    <row r="131" ht="29.25" customHeight="1" x14ac:dyDescent="0.2"/>
    <row r="132" ht="8.1" customHeight="1" x14ac:dyDescent="0.2"/>
    <row r="133" ht="17.100000000000001" customHeight="1" x14ac:dyDescent="0.2"/>
    <row r="134" ht="17.100000000000001" customHeight="1" x14ac:dyDescent="0.2"/>
    <row r="135" ht="9.9499999999999993" customHeight="1" x14ac:dyDescent="0.2"/>
    <row r="136" ht="15" customHeight="1" x14ac:dyDescent="0.2"/>
    <row r="137" ht="9.9499999999999993" customHeight="1" x14ac:dyDescent="0.2"/>
    <row r="138" ht="15" customHeight="1" x14ac:dyDescent="0.2"/>
    <row r="139" ht="15" customHeight="1" x14ac:dyDescent="0.2"/>
    <row r="140" ht="30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</sheetData>
  <sheetProtection algorithmName="SHA-512" hashValue="5pZ0FiALNYRb7P0mbkHIGN2aS8jB6ujfBO3FYRiPB7CDMdfn0MnbUULMeKbNIIXRU5o/pR3SGwA2d6ayEK1zDg==" saltValue="ScS7jHuPA3cU1oi/pebIyw==" spinCount="100000" sheet="1" objects="1" scenarios="1" formatCells="0" formatColumns="0" formatRows="0" insertColumns="0" insertRows="0" insertHyperlinks="0" deleteColumns="0" deleteRows="0" sort="0" autoFilter="0" pivotTables="0"/>
  <mergeCells count="47">
    <mergeCell ref="W43:Y43"/>
    <mergeCell ref="W44:Y44"/>
    <mergeCell ref="D37:R37"/>
    <mergeCell ref="A39:T39"/>
    <mergeCell ref="D22:R22"/>
    <mergeCell ref="D23:R23"/>
    <mergeCell ref="D20:R20"/>
    <mergeCell ref="D21:R21"/>
    <mergeCell ref="W42:Y42"/>
    <mergeCell ref="D31:R31"/>
    <mergeCell ref="D30:R30"/>
    <mergeCell ref="D29:R29"/>
    <mergeCell ref="D32:R32"/>
    <mergeCell ref="D24:R24"/>
    <mergeCell ref="D26:R26"/>
    <mergeCell ref="D25:R25"/>
    <mergeCell ref="D35:R35"/>
    <mergeCell ref="D36:R36"/>
    <mergeCell ref="D28:R28"/>
    <mergeCell ref="A3:T3"/>
    <mergeCell ref="A4:T4"/>
    <mergeCell ref="A5:T5"/>
    <mergeCell ref="A6:H6"/>
    <mergeCell ref="A10:V10"/>
    <mergeCell ref="U11:V11"/>
    <mergeCell ref="A11:A12"/>
    <mergeCell ref="B11:B12"/>
    <mergeCell ref="C11:C12"/>
    <mergeCell ref="D11:R12"/>
    <mergeCell ref="D34:R34"/>
    <mergeCell ref="D27:R27"/>
    <mergeCell ref="W11:Y11"/>
    <mergeCell ref="A45:Y45"/>
    <mergeCell ref="A1:Y2"/>
    <mergeCell ref="A9:Y9"/>
    <mergeCell ref="A7:W7"/>
    <mergeCell ref="A8:Y8"/>
    <mergeCell ref="X3:Y7"/>
    <mergeCell ref="A40:F40"/>
    <mergeCell ref="S11:S12"/>
    <mergeCell ref="T11:T12"/>
    <mergeCell ref="D17:R17"/>
    <mergeCell ref="D19:R19"/>
    <mergeCell ref="D16:R16"/>
    <mergeCell ref="D13:R13"/>
    <mergeCell ref="D14:R14"/>
    <mergeCell ref="D15:R15"/>
  </mergeCells>
  <conditionalFormatting sqref="Y15:Y16">
    <cfRule type="cellIs" dxfId="7" priority="7" operator="equal">
      <formula>"REVER ORÇAMENTO"</formula>
    </cfRule>
    <cfRule type="cellIs" dxfId="6" priority="8" operator="equal">
      <formula>"PREÇO ADEQUADO"</formula>
    </cfRule>
  </conditionalFormatting>
  <conditionalFormatting sqref="Y20:Y22">
    <cfRule type="cellIs" dxfId="5" priority="5" operator="equal">
      <formula>"REVER ORÇAMENTO"</formula>
    </cfRule>
    <cfRule type="cellIs" dxfId="4" priority="6" operator="equal">
      <formula>"PREÇO ADEQUADO"</formula>
    </cfRule>
  </conditionalFormatting>
  <conditionalFormatting sqref="Y26:Y31">
    <cfRule type="cellIs" dxfId="3" priority="3" operator="equal">
      <formula>"REVER ORÇAMENTO"</formula>
    </cfRule>
    <cfRule type="cellIs" dxfId="2" priority="4" operator="equal">
      <formula>"PREÇO ADEQUADO"</formula>
    </cfRule>
  </conditionalFormatting>
  <conditionalFormatting sqref="Y35">
    <cfRule type="cellIs" dxfId="1" priority="1" operator="equal">
      <formula>"REVER ORÇAMENTO"</formula>
    </cfRule>
    <cfRule type="cellIs" dxfId="0" priority="2" operator="equal">
      <formula>"PREÇO ADEQUADO"</formula>
    </cfRule>
  </conditionalFormatting>
  <printOptions horizontalCentered="1"/>
  <pageMargins left="0" right="0" top="1.3779527559055118" bottom="0.98425196850393704" header="0.51181102362204722" footer="0.51181102362204722"/>
  <pageSetup paperSize="9" scale="65" firstPageNumber="0" fitToHeight="0" orientation="portrait" r:id="rId1"/>
  <headerFooter>
    <oddFooter>&amp;CPágina &amp;P de &amp;N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2:K24"/>
  <sheetViews>
    <sheetView topLeftCell="A7" workbookViewId="0">
      <selection activeCell="C21" sqref="C21"/>
    </sheetView>
  </sheetViews>
  <sheetFormatPr defaultRowHeight="12.75" x14ac:dyDescent="0.2"/>
  <cols>
    <col min="1" max="1" width="9.140625" style="96"/>
    <col min="2" max="2" width="25.28515625" style="96" customWidth="1"/>
    <col min="3" max="3" width="14.28515625" style="96" bestFit="1" customWidth="1"/>
    <col min="4" max="9" width="13.7109375" style="96" customWidth="1"/>
    <col min="10" max="10" width="9.140625" style="96"/>
    <col min="11" max="11" width="13.42578125" style="96" bestFit="1" customWidth="1"/>
    <col min="12" max="16384" width="9.140625" style="96"/>
  </cols>
  <sheetData>
    <row r="2" spans="1:11" ht="24.95" customHeight="1" x14ac:dyDescent="0.2">
      <c r="A2" s="395" t="s">
        <v>17</v>
      </c>
      <c r="B2" s="396"/>
      <c r="C2" s="396"/>
      <c r="D2" s="396"/>
      <c r="E2" s="396"/>
      <c r="F2" s="396"/>
      <c r="G2" s="396"/>
      <c r="H2" s="389"/>
      <c r="I2" s="390"/>
      <c r="J2" s="215"/>
    </row>
    <row r="3" spans="1:11" ht="24.95" customHeight="1" x14ac:dyDescent="0.2">
      <c r="A3" s="122" t="s">
        <v>98</v>
      </c>
      <c r="B3" s="123"/>
      <c r="C3" s="123"/>
      <c r="D3" s="123"/>
      <c r="E3" s="123"/>
      <c r="F3" s="123"/>
      <c r="G3" s="124"/>
      <c r="H3" s="391"/>
      <c r="I3" s="392"/>
      <c r="J3" s="215"/>
    </row>
    <row r="4" spans="1:11" ht="24.95" customHeight="1" x14ac:dyDescent="0.2">
      <c r="A4" s="125" t="s">
        <v>123</v>
      </c>
      <c r="B4" s="126"/>
      <c r="C4" s="126"/>
      <c r="D4" s="126"/>
      <c r="E4" s="126"/>
      <c r="F4" s="126"/>
      <c r="G4" s="127"/>
      <c r="H4" s="393"/>
      <c r="I4" s="394"/>
      <c r="J4" s="215"/>
    </row>
    <row r="5" spans="1:11" ht="7.5" customHeight="1" x14ac:dyDescent="0.2">
      <c r="A5" s="128"/>
      <c r="B5" s="129"/>
      <c r="C5" s="129"/>
      <c r="D5" s="129"/>
      <c r="E5" s="129"/>
      <c r="F5" s="129"/>
      <c r="G5" s="129"/>
      <c r="H5" s="129"/>
      <c r="I5" s="130"/>
      <c r="J5" s="129"/>
    </row>
    <row r="6" spans="1:11" ht="15" x14ac:dyDescent="0.25">
      <c r="A6" s="189" t="s">
        <v>18</v>
      </c>
      <c r="B6" s="385" t="s">
        <v>99</v>
      </c>
      <c r="C6" s="386"/>
      <c r="D6" s="387" t="s">
        <v>120</v>
      </c>
      <c r="E6" s="387"/>
      <c r="F6" s="387" t="s">
        <v>121</v>
      </c>
      <c r="G6" s="387"/>
      <c r="H6" s="385" t="s">
        <v>122</v>
      </c>
      <c r="I6" s="388"/>
      <c r="J6" s="129"/>
    </row>
    <row r="7" spans="1:11" ht="6" customHeight="1" x14ac:dyDescent="0.25">
      <c r="A7" s="131"/>
      <c r="B7" s="132"/>
      <c r="C7" s="133"/>
      <c r="D7" s="133"/>
      <c r="E7" s="131"/>
      <c r="F7" s="131"/>
      <c r="G7" s="131"/>
      <c r="H7" s="133"/>
      <c r="I7" s="131"/>
      <c r="J7" s="129"/>
    </row>
    <row r="8" spans="1:11" ht="15" x14ac:dyDescent="0.25">
      <c r="A8" s="134"/>
      <c r="B8" s="135"/>
      <c r="C8" s="136"/>
      <c r="D8" s="136"/>
      <c r="E8" s="136"/>
      <c r="F8" s="133"/>
      <c r="G8" s="133"/>
      <c r="H8" s="133"/>
      <c r="I8" s="133"/>
      <c r="J8" s="129"/>
    </row>
    <row r="9" spans="1:11" ht="15" customHeight="1" x14ac:dyDescent="0.2">
      <c r="A9" s="383" t="s">
        <v>19</v>
      </c>
      <c r="B9" s="384" t="s">
        <v>6</v>
      </c>
      <c r="C9" s="137">
        <v>1</v>
      </c>
      <c r="D9" s="137">
        <v>0.5</v>
      </c>
      <c r="E9" s="137">
        <v>0.5</v>
      </c>
      <c r="F9" s="138" t="s">
        <v>68</v>
      </c>
      <c r="G9" s="138"/>
      <c r="H9" s="138"/>
      <c r="I9" s="139" t="s">
        <v>68</v>
      </c>
      <c r="J9" s="129"/>
      <c r="K9" s="216"/>
    </row>
    <row r="10" spans="1:11" ht="15" customHeight="1" x14ac:dyDescent="0.2">
      <c r="A10" s="383"/>
      <c r="B10" s="384"/>
      <c r="C10" s="217">
        <f>'Planilha Orçamentária'!X17</f>
        <v>0</v>
      </c>
      <c r="D10" s="218">
        <f>D9*C10</f>
        <v>0</v>
      </c>
      <c r="E10" s="218">
        <f>E9*C10</f>
        <v>0</v>
      </c>
      <c r="F10" s="140"/>
      <c r="G10" s="140"/>
      <c r="H10" s="140"/>
      <c r="I10" s="140"/>
      <c r="J10" s="129"/>
      <c r="K10" s="219"/>
    </row>
    <row r="11" spans="1:11" ht="15" customHeight="1" x14ac:dyDescent="0.2">
      <c r="A11" s="383" t="s">
        <v>20</v>
      </c>
      <c r="B11" s="384" t="s">
        <v>10</v>
      </c>
      <c r="C11" s="141">
        <v>1</v>
      </c>
      <c r="D11" s="138" t="s">
        <v>68</v>
      </c>
      <c r="E11" s="137">
        <v>0.5</v>
      </c>
      <c r="F11" s="137">
        <v>0.5</v>
      </c>
      <c r="G11" s="138" t="s">
        <v>68</v>
      </c>
      <c r="H11" s="138"/>
      <c r="I11" s="139" t="s">
        <v>68</v>
      </c>
      <c r="J11" s="129"/>
      <c r="K11" s="216"/>
    </row>
    <row r="12" spans="1:11" ht="15" customHeight="1" x14ac:dyDescent="0.2">
      <c r="A12" s="383"/>
      <c r="B12" s="384"/>
      <c r="C12" s="217">
        <f>'Planilha Orçamentária'!X23</f>
        <v>0</v>
      </c>
      <c r="D12" s="140"/>
      <c r="E12" s="218">
        <f>E11*C12</f>
        <v>0</v>
      </c>
      <c r="F12" s="218">
        <f>F11*C12</f>
        <v>0</v>
      </c>
      <c r="G12" s="140"/>
      <c r="H12" s="140"/>
      <c r="I12" s="142"/>
      <c r="J12" s="129"/>
      <c r="K12" s="219"/>
    </row>
    <row r="13" spans="1:11" ht="15" customHeight="1" x14ac:dyDescent="0.2">
      <c r="A13" s="383" t="s">
        <v>48</v>
      </c>
      <c r="B13" s="384" t="s">
        <v>53</v>
      </c>
      <c r="C13" s="141">
        <v>1</v>
      </c>
      <c r="D13" s="138" t="s">
        <v>68</v>
      </c>
      <c r="E13" s="138" t="s">
        <v>68</v>
      </c>
      <c r="F13" s="137">
        <v>0.5</v>
      </c>
      <c r="G13" s="137">
        <v>0.5</v>
      </c>
      <c r="H13" s="138"/>
      <c r="I13" s="139" t="s">
        <v>68</v>
      </c>
      <c r="J13" s="129"/>
      <c r="K13" s="216"/>
    </row>
    <row r="14" spans="1:11" ht="15" customHeight="1" x14ac:dyDescent="0.2">
      <c r="A14" s="383"/>
      <c r="B14" s="384"/>
      <c r="C14" s="217">
        <f>'Planilha Orçamentária'!X32</f>
        <v>0</v>
      </c>
      <c r="D14" s="140"/>
      <c r="E14" s="140"/>
      <c r="F14" s="218">
        <f>F13*C14</f>
        <v>0</v>
      </c>
      <c r="G14" s="218">
        <f>G13*C14</f>
        <v>0</v>
      </c>
      <c r="H14" s="140"/>
      <c r="I14" s="142"/>
      <c r="J14" s="129"/>
      <c r="K14" s="219"/>
    </row>
    <row r="15" spans="1:11" ht="15" customHeight="1" x14ac:dyDescent="0.2">
      <c r="A15" s="383" t="s">
        <v>49</v>
      </c>
      <c r="B15" s="384" t="s">
        <v>52</v>
      </c>
      <c r="C15" s="141">
        <v>1</v>
      </c>
      <c r="D15" s="137">
        <v>0.15</v>
      </c>
      <c r="E15" s="137">
        <v>0.15</v>
      </c>
      <c r="F15" s="137">
        <v>0.15</v>
      </c>
      <c r="G15" s="137">
        <v>0.15</v>
      </c>
      <c r="H15" s="137">
        <v>0.15</v>
      </c>
      <c r="I15" s="137">
        <v>0.25</v>
      </c>
      <c r="J15" s="129"/>
      <c r="K15" s="216"/>
    </row>
    <row r="16" spans="1:11" ht="15" customHeight="1" x14ac:dyDescent="0.2">
      <c r="A16" s="383"/>
      <c r="B16" s="384"/>
      <c r="C16" s="217">
        <f>'Planilha Orçamentária'!X36</f>
        <v>0</v>
      </c>
      <c r="D16" s="218">
        <f>D15*$C$16</f>
        <v>0</v>
      </c>
      <c r="E16" s="218">
        <f t="shared" ref="E16:I16" si="0">E15*$C$16</f>
        <v>0</v>
      </c>
      <c r="F16" s="218">
        <f t="shared" si="0"/>
        <v>0</v>
      </c>
      <c r="G16" s="218">
        <f t="shared" si="0"/>
        <v>0</v>
      </c>
      <c r="H16" s="218">
        <f t="shared" si="0"/>
        <v>0</v>
      </c>
      <c r="I16" s="218">
        <f t="shared" si="0"/>
        <v>0</v>
      </c>
      <c r="J16" s="129"/>
      <c r="K16" s="219"/>
    </row>
    <row r="17" spans="1:11" ht="15" x14ac:dyDescent="0.25">
      <c r="A17" s="143"/>
      <c r="B17" s="144" t="s">
        <v>21</v>
      </c>
      <c r="C17" s="145">
        <f>C10+C12+C14+C16</f>
        <v>0</v>
      </c>
      <c r="D17" s="145">
        <f>D10+D12+D14+D16</f>
        <v>0</v>
      </c>
      <c r="E17" s="145">
        <f t="shared" ref="E17:I17" si="1">E10+E12+E14+E16</f>
        <v>0</v>
      </c>
      <c r="F17" s="145">
        <f t="shared" si="1"/>
        <v>0</v>
      </c>
      <c r="G17" s="145">
        <f t="shared" si="1"/>
        <v>0</v>
      </c>
      <c r="H17" s="145">
        <f t="shared" si="1"/>
        <v>0</v>
      </c>
      <c r="I17" s="145">
        <f t="shared" si="1"/>
        <v>0</v>
      </c>
      <c r="J17" s="129"/>
      <c r="K17" s="219"/>
    </row>
    <row r="18" spans="1:11" ht="15" x14ac:dyDescent="0.25">
      <c r="A18" s="146"/>
      <c r="B18" s="144" t="s">
        <v>22</v>
      </c>
      <c r="C18" s="86">
        <f>C17</f>
        <v>0</v>
      </c>
      <c r="D18" s="87">
        <f>D17</f>
        <v>0</v>
      </c>
      <c r="E18" s="87">
        <f>D18+E17</f>
        <v>0</v>
      </c>
      <c r="F18" s="87">
        <f t="shared" ref="F18:I18" si="2">E18+F17</f>
        <v>0</v>
      </c>
      <c r="G18" s="87">
        <f t="shared" si="2"/>
        <v>0</v>
      </c>
      <c r="H18" s="87">
        <f t="shared" si="2"/>
        <v>0</v>
      </c>
      <c r="I18" s="87">
        <f t="shared" si="2"/>
        <v>0</v>
      </c>
      <c r="J18" s="129"/>
      <c r="K18" s="219"/>
    </row>
    <row r="19" spans="1:11" ht="14.25" x14ac:dyDescent="0.2">
      <c r="A19" s="381" t="str">
        <f>'Planilha Orçamentária'!A39:T39</f>
        <v xml:space="preserve"> </v>
      </c>
      <c r="B19" s="382"/>
      <c r="C19" s="382"/>
      <c r="D19" s="382"/>
      <c r="E19" s="382"/>
      <c r="F19" s="382"/>
      <c r="G19" s="147"/>
      <c r="H19" s="147"/>
      <c r="I19" s="148"/>
      <c r="J19" s="129"/>
    </row>
    <row r="20" spans="1:11" ht="15" x14ac:dyDescent="0.2">
      <c r="A20" s="354" t="s">
        <v>128</v>
      </c>
      <c r="B20" s="355"/>
      <c r="C20" s="355"/>
      <c r="D20" s="355"/>
      <c r="E20" s="150" t="s">
        <v>68</v>
      </c>
      <c r="F20" s="150" t="s">
        <v>68</v>
      </c>
      <c r="G20" s="150" t="s">
        <v>68</v>
      </c>
      <c r="H20" s="150"/>
      <c r="I20" s="151"/>
      <c r="J20" s="220"/>
    </row>
    <row r="21" spans="1:11" ht="32.25" customHeight="1" x14ac:dyDescent="0.2">
      <c r="A21" s="146"/>
      <c r="B21" s="149"/>
      <c r="C21" s="149"/>
      <c r="D21" s="149"/>
      <c r="E21" s="149"/>
      <c r="F21" s="149"/>
      <c r="G21" s="118"/>
      <c r="H21" s="118"/>
      <c r="I21" s="209"/>
      <c r="J21" s="220"/>
    </row>
    <row r="22" spans="1:11" ht="15" x14ac:dyDescent="0.2">
      <c r="A22" s="152"/>
      <c r="B22" s="153"/>
      <c r="C22" s="153"/>
      <c r="D22" s="153"/>
      <c r="E22" s="150"/>
      <c r="F22" s="150"/>
      <c r="G22" s="373" t="s">
        <v>129</v>
      </c>
      <c r="H22" s="373"/>
      <c r="I22" s="374"/>
      <c r="J22" s="129"/>
    </row>
    <row r="23" spans="1:11" ht="15" x14ac:dyDescent="0.2">
      <c r="A23" s="152"/>
      <c r="B23" s="153"/>
      <c r="C23" s="153"/>
      <c r="D23" s="153"/>
      <c r="E23" s="150"/>
      <c r="F23" s="150"/>
      <c r="G23" s="375" t="s">
        <v>130</v>
      </c>
      <c r="H23" s="375"/>
      <c r="I23" s="376"/>
      <c r="J23" s="129"/>
    </row>
    <row r="24" spans="1:11" ht="15" x14ac:dyDescent="0.2">
      <c r="A24" s="154"/>
      <c r="B24" s="155"/>
      <c r="C24" s="155"/>
      <c r="D24" s="155"/>
      <c r="E24" s="221"/>
      <c r="F24" s="221"/>
      <c r="G24" s="221"/>
      <c r="H24" s="221"/>
      <c r="I24" s="222"/>
      <c r="J24" s="129"/>
    </row>
  </sheetData>
  <sheetProtection algorithmName="SHA-512" hashValue="WX0DgtOAjq0tgUmpdDOSvnM/pMe5V3GcreCxY/gT/eoGHpUF/HNmVT4Wjj9Ozh1GhJblOmKa9hDpVNyd92AzVA==" saltValue="OfJuLTkjcHUbuk46SA6f5g==" spinCount="100000" sheet="1" formatCells="0" formatColumns="0" formatRows="0" insertColumns="0" insertRows="0" insertHyperlinks="0" deleteColumns="0" deleteRows="0" sort="0" autoFilter="0" pivotTables="0"/>
  <mergeCells count="18">
    <mergeCell ref="H6:I6"/>
    <mergeCell ref="H2:I4"/>
    <mergeCell ref="A2:G2"/>
    <mergeCell ref="A9:A10"/>
    <mergeCell ref="B9:B10"/>
    <mergeCell ref="B6:C6"/>
    <mergeCell ref="D6:E6"/>
    <mergeCell ref="F6:G6"/>
    <mergeCell ref="A19:F19"/>
    <mergeCell ref="A20:D20"/>
    <mergeCell ref="G22:I22"/>
    <mergeCell ref="G23:I23"/>
    <mergeCell ref="A11:A12"/>
    <mergeCell ref="B11:B12"/>
    <mergeCell ref="A13:A14"/>
    <mergeCell ref="B13:B14"/>
    <mergeCell ref="A15:A16"/>
    <mergeCell ref="B15:B16"/>
  </mergeCells>
  <printOptions horizontalCentered="1" verticalCentered="1"/>
  <pageMargins left="0.11811023622047245" right="0.11811023622047245" top="0.78740157480314965" bottom="0.78740157480314965" header="0.51181102362204722" footer="0.51181102362204722"/>
  <pageSetup paperSize="9" firstPageNumber="0" orientation="landscape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FF"/>
  </sheetPr>
  <dimension ref="A1:S45"/>
  <sheetViews>
    <sheetView topLeftCell="D1" workbookViewId="0">
      <selection activeCell="N42" sqref="N42:R43"/>
    </sheetView>
  </sheetViews>
  <sheetFormatPr defaultRowHeight="12.75" x14ac:dyDescent="0.2"/>
  <cols>
    <col min="14" max="18" width="13.7109375" customWidth="1"/>
    <col min="19" max="19" width="16.5703125" customWidth="1"/>
  </cols>
  <sheetData>
    <row r="1" spans="1:19" x14ac:dyDescent="0.2">
      <c r="A1" s="342" t="s">
        <v>97</v>
      </c>
      <c r="B1" s="343"/>
      <c r="C1" s="343"/>
      <c r="D1" s="343"/>
      <c r="E1" s="343"/>
      <c r="F1" s="343"/>
      <c r="G1" s="343"/>
      <c r="H1" s="343"/>
      <c r="I1" s="343"/>
      <c r="J1" s="343"/>
      <c r="K1" s="343"/>
      <c r="L1" s="343"/>
      <c r="M1" s="343"/>
      <c r="N1" s="343"/>
      <c r="O1" s="343"/>
      <c r="P1" s="343"/>
      <c r="Q1" s="343"/>
      <c r="R1" s="344"/>
      <c r="S1" s="93"/>
    </row>
    <row r="2" spans="1:19" x14ac:dyDescent="0.2">
      <c r="A2" s="397"/>
      <c r="B2" s="398"/>
      <c r="C2" s="398"/>
      <c r="D2" s="398"/>
      <c r="E2" s="398"/>
      <c r="F2" s="398"/>
      <c r="G2" s="398"/>
      <c r="H2" s="398"/>
      <c r="I2" s="398"/>
      <c r="J2" s="398"/>
      <c r="K2" s="398"/>
      <c r="L2" s="398"/>
      <c r="M2" s="398"/>
      <c r="N2" s="398"/>
      <c r="O2" s="398"/>
      <c r="P2" s="398"/>
      <c r="Q2" s="398"/>
      <c r="R2" s="399"/>
      <c r="S2" s="93"/>
    </row>
    <row r="3" spans="1:19" x14ac:dyDescent="0.2">
      <c r="A3" s="323" t="s">
        <v>23</v>
      </c>
      <c r="B3" s="324"/>
      <c r="C3" s="324"/>
      <c r="D3" s="324"/>
      <c r="E3" s="324"/>
      <c r="F3" s="324"/>
      <c r="G3" s="324"/>
      <c r="H3" s="324"/>
      <c r="I3" s="324"/>
      <c r="J3" s="324"/>
      <c r="K3" s="324"/>
      <c r="L3" s="324"/>
      <c r="M3" s="324"/>
      <c r="N3" s="324"/>
      <c r="O3" s="67"/>
      <c r="P3" s="44"/>
      <c r="Q3" s="94"/>
      <c r="R3" s="95"/>
      <c r="S3" s="96"/>
    </row>
    <row r="4" spans="1:19" x14ac:dyDescent="0.2">
      <c r="A4" s="363" t="s">
        <v>66</v>
      </c>
      <c r="B4" s="364"/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08"/>
      <c r="P4" s="308"/>
      <c r="Q4" s="97"/>
      <c r="R4" s="98"/>
      <c r="S4" s="96"/>
    </row>
    <row r="5" spans="1:19" x14ac:dyDescent="0.2">
      <c r="A5" s="365" t="str">
        <f>'Mem. de Calculo'!A7:T7</f>
        <v>Local / Município : TAPERA - VNI/ES</v>
      </c>
      <c r="B5" s="366"/>
      <c r="C5" s="366"/>
      <c r="D5" s="366"/>
      <c r="E5" s="366"/>
      <c r="F5" s="366"/>
      <c r="G5" s="366"/>
      <c r="H5" s="366"/>
      <c r="I5" s="366"/>
      <c r="J5" s="366"/>
      <c r="K5" s="366"/>
      <c r="L5" s="366"/>
      <c r="M5" s="366"/>
      <c r="N5" s="366"/>
      <c r="O5" s="309"/>
      <c r="P5" s="309"/>
      <c r="Q5" s="97"/>
      <c r="R5" s="98"/>
      <c r="S5" s="96"/>
    </row>
    <row r="6" spans="1:19" x14ac:dyDescent="0.2">
      <c r="A6" s="307"/>
      <c r="B6" s="308"/>
      <c r="C6" s="308"/>
      <c r="D6" s="308"/>
      <c r="E6" s="308"/>
      <c r="F6" s="308"/>
      <c r="G6" s="308"/>
      <c r="H6" s="308"/>
      <c r="I6" s="161"/>
      <c r="J6" s="161"/>
      <c r="K6" s="161"/>
      <c r="L6" s="161"/>
      <c r="M6" s="18"/>
      <c r="N6" s="18"/>
      <c r="O6" s="309"/>
      <c r="P6" s="309"/>
      <c r="Q6" s="97"/>
      <c r="R6" s="98"/>
      <c r="S6" s="96"/>
    </row>
    <row r="7" spans="1:19" x14ac:dyDescent="0.2">
      <c r="A7" s="291" t="str">
        <f>'Mem. de Calculo'!A9:V9</f>
        <v>Responsável técnico pela PMVNI : MACIEL CASAGRANDE         CREA ES 006698/D</v>
      </c>
      <c r="B7" s="292"/>
      <c r="C7" s="292"/>
      <c r="D7" s="292"/>
      <c r="E7" s="292"/>
      <c r="F7" s="292"/>
      <c r="G7" s="292"/>
      <c r="H7" s="292"/>
      <c r="I7" s="292"/>
      <c r="J7" s="292"/>
      <c r="K7" s="292"/>
      <c r="L7" s="292"/>
      <c r="M7" s="292"/>
      <c r="N7" s="292"/>
      <c r="O7" s="292"/>
      <c r="P7" s="292"/>
      <c r="Q7" s="99"/>
      <c r="R7" s="100"/>
      <c r="S7" s="400" t="s">
        <v>100</v>
      </c>
    </row>
    <row r="8" spans="1:19" ht="15" x14ac:dyDescent="0.2">
      <c r="A8" s="351"/>
      <c r="B8" s="352"/>
      <c r="C8" s="352"/>
      <c r="D8" s="352"/>
      <c r="E8" s="352"/>
      <c r="F8" s="352"/>
      <c r="G8" s="352"/>
      <c r="H8" s="352"/>
      <c r="I8" s="352"/>
      <c r="J8" s="352"/>
      <c r="K8" s="352"/>
      <c r="L8" s="352"/>
      <c r="M8" s="352"/>
      <c r="N8" s="352"/>
      <c r="O8" s="352"/>
      <c r="P8" s="352"/>
      <c r="Q8" s="352"/>
      <c r="R8" s="353"/>
      <c r="S8" s="400"/>
    </row>
    <row r="9" spans="1:19" ht="15" x14ac:dyDescent="0.2">
      <c r="A9" s="348" t="s">
        <v>98</v>
      </c>
      <c r="B9" s="349"/>
      <c r="C9" s="349"/>
      <c r="D9" s="349"/>
      <c r="E9" s="349"/>
      <c r="F9" s="349"/>
      <c r="G9" s="349"/>
      <c r="H9" s="349"/>
      <c r="I9" s="349"/>
      <c r="J9" s="349"/>
      <c r="K9" s="349"/>
      <c r="L9" s="349"/>
      <c r="M9" s="349"/>
      <c r="N9" s="349"/>
      <c r="O9" s="349"/>
      <c r="P9" s="349"/>
      <c r="Q9" s="349"/>
      <c r="R9" s="350"/>
      <c r="S9" s="400"/>
    </row>
    <row r="10" spans="1:19" x14ac:dyDescent="0.2">
      <c r="A10" s="368"/>
      <c r="B10" s="368"/>
      <c r="C10" s="368"/>
      <c r="D10" s="369"/>
      <c r="E10" s="369"/>
      <c r="F10" s="369"/>
      <c r="G10" s="369"/>
      <c r="H10" s="369"/>
      <c r="I10" s="369"/>
      <c r="J10" s="369"/>
      <c r="K10" s="369"/>
      <c r="L10" s="369"/>
      <c r="M10" s="369"/>
      <c r="N10" s="369"/>
      <c r="O10" s="369"/>
      <c r="P10" s="401"/>
      <c r="Q10" s="101"/>
      <c r="R10" s="96"/>
      <c r="S10" s="96"/>
    </row>
    <row r="11" spans="1:19" ht="15" x14ac:dyDescent="0.2">
      <c r="A11" s="297" t="s">
        <v>0</v>
      </c>
      <c r="B11" s="297" t="s">
        <v>30</v>
      </c>
      <c r="C11" s="297" t="s">
        <v>29</v>
      </c>
      <c r="D11" s="301" t="s">
        <v>1</v>
      </c>
      <c r="E11" s="302"/>
      <c r="F11" s="302"/>
      <c r="G11" s="302"/>
      <c r="H11" s="302"/>
      <c r="I11" s="302"/>
      <c r="J11" s="302"/>
      <c r="K11" s="302"/>
      <c r="L11" s="303"/>
      <c r="M11" s="297" t="s">
        <v>2</v>
      </c>
      <c r="N11" s="299" t="s">
        <v>3</v>
      </c>
      <c r="O11" s="253" t="s">
        <v>70</v>
      </c>
      <c r="P11" s="254"/>
      <c r="Q11" s="253" t="s">
        <v>71</v>
      </c>
      <c r="R11" s="254"/>
      <c r="S11" s="96"/>
    </row>
    <row r="12" spans="1:19" ht="15" x14ac:dyDescent="0.2">
      <c r="A12" s="298"/>
      <c r="B12" s="298"/>
      <c r="C12" s="298"/>
      <c r="D12" s="304"/>
      <c r="E12" s="305"/>
      <c r="F12" s="305"/>
      <c r="G12" s="305"/>
      <c r="H12" s="305"/>
      <c r="I12" s="305"/>
      <c r="J12" s="305"/>
      <c r="K12" s="305"/>
      <c r="L12" s="306"/>
      <c r="M12" s="298"/>
      <c r="N12" s="300"/>
      <c r="O12" s="68" t="s">
        <v>4</v>
      </c>
      <c r="P12" s="14" t="s">
        <v>5</v>
      </c>
      <c r="Q12" s="102"/>
      <c r="R12" s="103"/>
      <c r="S12" s="96"/>
    </row>
    <row r="13" spans="1:19" x14ac:dyDescent="0.2">
      <c r="A13" s="31"/>
      <c r="B13" s="31"/>
      <c r="C13" s="37"/>
      <c r="D13" s="241"/>
      <c r="E13" s="242"/>
      <c r="F13" s="242"/>
      <c r="G13" s="242"/>
      <c r="H13" s="242"/>
      <c r="I13" s="242"/>
      <c r="J13" s="242"/>
      <c r="K13" s="242"/>
      <c r="L13" s="243"/>
      <c r="M13" s="32"/>
      <c r="N13" s="35"/>
      <c r="O13" s="69"/>
      <c r="P13" s="5"/>
      <c r="Q13" s="104"/>
      <c r="R13" s="105"/>
      <c r="S13" s="96"/>
    </row>
    <row r="14" spans="1:19" x14ac:dyDescent="0.2">
      <c r="A14" s="31" t="s">
        <v>46</v>
      </c>
      <c r="B14" s="34" t="s">
        <v>28</v>
      </c>
      <c r="C14" s="36"/>
      <c r="D14" s="241" t="s">
        <v>6</v>
      </c>
      <c r="E14" s="242"/>
      <c r="F14" s="242"/>
      <c r="G14" s="242"/>
      <c r="H14" s="242"/>
      <c r="I14" s="242"/>
      <c r="J14" s="242"/>
      <c r="K14" s="242"/>
      <c r="L14" s="243"/>
      <c r="M14" s="32"/>
      <c r="N14" s="35"/>
      <c r="O14" s="69"/>
      <c r="P14" s="5"/>
      <c r="Q14" s="106"/>
      <c r="R14" s="107"/>
      <c r="S14" s="96"/>
    </row>
    <row r="15" spans="1:19" x14ac:dyDescent="0.2">
      <c r="A15" s="34" t="s">
        <v>7</v>
      </c>
      <c r="B15" s="34" t="s">
        <v>86</v>
      </c>
      <c r="C15" s="36" t="s">
        <v>87</v>
      </c>
      <c r="D15" s="264" t="str">
        <f>'Mem. de Calculo'!D22:R22</f>
        <v>Imprimação com asfalto diluído</v>
      </c>
      <c r="E15" s="265"/>
      <c r="F15" s="265"/>
      <c r="G15" s="265"/>
      <c r="H15" s="265"/>
      <c r="I15" s="265"/>
      <c r="J15" s="265"/>
      <c r="K15" s="265"/>
      <c r="L15" s="266"/>
      <c r="M15" s="32" t="s">
        <v>9</v>
      </c>
      <c r="N15" s="35">
        <f>'Mem. de Calculo'!T22</f>
        <v>5220</v>
      </c>
      <c r="O15" s="69">
        <f>'Mem. de Calculo'!U22</f>
        <v>0.21</v>
      </c>
      <c r="P15" s="5">
        <f t="shared" ref="P15:P16" si="0">ROUND(N15*O15,2)</f>
        <v>1096.2</v>
      </c>
      <c r="Q15" s="90">
        <v>0.2</v>
      </c>
      <c r="R15" s="108">
        <f>ROUND(N15*Q15,2)</f>
        <v>1044</v>
      </c>
      <c r="S15" s="96" t="str">
        <f>IF(Q15&lt;=O15,"Preço Adequado","Preço Inadequado")</f>
        <v>Preço Adequado</v>
      </c>
    </row>
    <row r="16" spans="1:19" x14ac:dyDescent="0.2">
      <c r="A16" s="34" t="s">
        <v>27</v>
      </c>
      <c r="B16" s="34" t="s">
        <v>86</v>
      </c>
      <c r="C16" s="36" t="s">
        <v>89</v>
      </c>
      <c r="D16" s="264" t="str">
        <f>'Mem. de Calculo'!D26:R26</f>
        <v>Concreto asfáltico - faixa C - areia e brita comerciais</v>
      </c>
      <c r="E16" s="265"/>
      <c r="F16" s="265"/>
      <c r="G16" s="265"/>
      <c r="H16" s="265"/>
      <c r="I16" s="265"/>
      <c r="J16" s="265"/>
      <c r="K16" s="265"/>
      <c r="L16" s="266"/>
      <c r="M16" s="32" t="s">
        <v>8</v>
      </c>
      <c r="N16" s="35">
        <f>'Mem. de Calculo'!T26</f>
        <v>375.84</v>
      </c>
      <c r="O16" s="69">
        <f>'Mem. de Calculo'!U26</f>
        <v>123.2</v>
      </c>
      <c r="P16" s="5">
        <f t="shared" si="0"/>
        <v>46303.49</v>
      </c>
      <c r="Q16" s="90">
        <v>123</v>
      </c>
      <c r="R16" s="108">
        <f>ROUND(N16*Q16,2)</f>
        <v>46228.32</v>
      </c>
      <c r="S16" s="96" t="str">
        <f>IF(Q16&lt;=O16,"Preço Adequado","Preço Inadequado")</f>
        <v>Preço Adequado</v>
      </c>
    </row>
    <row r="17" spans="1:19" x14ac:dyDescent="0.2">
      <c r="A17" s="34"/>
      <c r="B17" s="34"/>
      <c r="C17" s="36"/>
      <c r="D17" s="267" t="s">
        <v>24</v>
      </c>
      <c r="E17" s="268"/>
      <c r="F17" s="268"/>
      <c r="G17" s="268"/>
      <c r="H17" s="268"/>
      <c r="I17" s="268"/>
      <c r="J17" s="268"/>
      <c r="K17" s="268"/>
      <c r="L17" s="269"/>
      <c r="M17" s="32"/>
      <c r="N17" s="35"/>
      <c r="O17" s="69"/>
      <c r="P17" s="57">
        <f>SUM(P15:P16)</f>
        <v>47399.689999999995</v>
      </c>
      <c r="Q17" s="109"/>
      <c r="R17" s="110">
        <f>SUM(R15:R16)</f>
        <v>47272.32</v>
      </c>
      <c r="S17" s="96"/>
    </row>
    <row r="18" spans="1:19" x14ac:dyDescent="0.2">
      <c r="A18" s="34"/>
      <c r="B18" s="34"/>
      <c r="C18" s="36"/>
      <c r="D18" s="164"/>
      <c r="E18" s="163"/>
      <c r="F18" s="163"/>
      <c r="G18" s="160"/>
      <c r="H18" s="163"/>
      <c r="I18" s="163"/>
      <c r="J18" s="159"/>
      <c r="K18" s="159"/>
      <c r="L18" s="162"/>
      <c r="M18" s="32"/>
      <c r="N18" s="35"/>
      <c r="O18" s="69"/>
      <c r="P18" s="41"/>
      <c r="Q18" s="109"/>
      <c r="R18" s="111"/>
      <c r="S18" s="96"/>
    </row>
    <row r="19" spans="1:19" x14ac:dyDescent="0.2">
      <c r="A19" s="20" t="s">
        <v>45</v>
      </c>
      <c r="B19" s="20"/>
      <c r="C19" s="38"/>
      <c r="D19" s="274" t="s">
        <v>10</v>
      </c>
      <c r="E19" s="275"/>
      <c r="F19" s="275"/>
      <c r="G19" s="275"/>
      <c r="H19" s="275"/>
      <c r="I19" s="275"/>
      <c r="J19" s="275"/>
      <c r="K19" s="275"/>
      <c r="L19" s="276"/>
      <c r="M19" s="19"/>
      <c r="N19" s="5"/>
      <c r="O19" s="70"/>
      <c r="P19" s="5"/>
      <c r="Q19" s="109"/>
      <c r="R19" s="111"/>
      <c r="S19" s="96"/>
    </row>
    <row r="20" spans="1:19" x14ac:dyDescent="0.2">
      <c r="A20" s="19" t="s">
        <v>11</v>
      </c>
      <c r="B20" s="19" t="s">
        <v>91</v>
      </c>
      <c r="C20" s="39" t="s">
        <v>92</v>
      </c>
      <c r="D20" s="277" t="s">
        <v>12</v>
      </c>
      <c r="E20" s="278"/>
      <c r="F20" s="278"/>
      <c r="G20" s="278"/>
      <c r="H20" s="278"/>
      <c r="I20" s="278"/>
      <c r="J20" s="278"/>
      <c r="K20" s="278"/>
      <c r="L20" s="279"/>
      <c r="M20" s="19" t="s">
        <v>8</v>
      </c>
      <c r="N20" s="5">
        <f>'Mem. de Calculo'!T33</f>
        <v>24.429600000000001</v>
      </c>
      <c r="O20" s="71">
        <f>'Mem. de Calculo'!U33</f>
        <v>3171.71</v>
      </c>
      <c r="P20" s="5">
        <f>ROUND(N20*O20,2)</f>
        <v>77483.61</v>
      </c>
      <c r="Q20" s="90">
        <v>3170</v>
      </c>
      <c r="R20" s="108">
        <f>ROUND(N20*Q20,2)</f>
        <v>77441.83</v>
      </c>
      <c r="S20" s="96" t="str">
        <f>IF(Q20&lt;=O20,"Preço Adequado","Preço Inadequado")</f>
        <v>Preço Adequado</v>
      </c>
    </row>
    <row r="21" spans="1:19" x14ac:dyDescent="0.2">
      <c r="A21" s="19" t="s">
        <v>13</v>
      </c>
      <c r="B21" s="19" t="s">
        <v>91</v>
      </c>
      <c r="C21" s="39" t="s">
        <v>93</v>
      </c>
      <c r="D21" s="277" t="s">
        <v>41</v>
      </c>
      <c r="E21" s="278"/>
      <c r="F21" s="278"/>
      <c r="G21" s="278"/>
      <c r="H21" s="278"/>
      <c r="I21" s="278"/>
      <c r="J21" s="278"/>
      <c r="K21" s="278"/>
      <c r="L21" s="279"/>
      <c r="M21" s="19" t="s">
        <v>8</v>
      </c>
      <c r="N21" s="5">
        <f>'Mem. de Calculo'!T35</f>
        <v>6.7859999999999996</v>
      </c>
      <c r="O21" s="71">
        <f>'Mem. de Calculo'!U35</f>
        <v>4870</v>
      </c>
      <c r="P21" s="5">
        <f>ROUND(N21*O21,2)</f>
        <v>33047.82</v>
      </c>
      <c r="Q21" s="90">
        <v>4800</v>
      </c>
      <c r="R21" s="108">
        <f>ROUND(N21*Q21,2)</f>
        <v>32572.799999999999</v>
      </c>
      <c r="S21" s="96" t="str">
        <f>IF(Q21&lt;=O21,"Preço Adequado","Preço Inadequado")</f>
        <v>Preço Adequado</v>
      </c>
    </row>
    <row r="22" spans="1:19" x14ac:dyDescent="0.2">
      <c r="A22" s="19" t="s">
        <v>14</v>
      </c>
      <c r="B22" s="19" t="s">
        <v>31</v>
      </c>
      <c r="C22" s="39" t="s">
        <v>40</v>
      </c>
      <c r="D22" s="277" t="s">
        <v>67</v>
      </c>
      <c r="E22" s="278"/>
      <c r="F22" s="278"/>
      <c r="G22" s="278"/>
      <c r="H22" s="278"/>
      <c r="I22" s="278"/>
      <c r="J22" s="278"/>
      <c r="K22" s="278"/>
      <c r="L22" s="279"/>
      <c r="M22" s="19" t="s">
        <v>15</v>
      </c>
      <c r="N22" s="5">
        <f>'Mem. de Calculo'!T37</f>
        <v>110531.43</v>
      </c>
      <c r="O22" s="42">
        <f>'Mem. de Calculo'!U37</f>
        <v>0.20930000000000001</v>
      </c>
      <c r="P22" s="5">
        <f t="shared" ref="P22" si="1">ROUND(N22*O22,2)</f>
        <v>23134.23</v>
      </c>
      <c r="Q22" s="112">
        <f>SUM(R20:R21)</f>
        <v>110014.63</v>
      </c>
      <c r="R22" s="108">
        <f>O22*Q22</f>
        <v>23026.062059000004</v>
      </c>
      <c r="S22" s="96"/>
    </row>
    <row r="23" spans="1:19" x14ac:dyDescent="0.2">
      <c r="A23" s="19"/>
      <c r="B23" s="19"/>
      <c r="C23" s="19"/>
      <c r="D23" s="267" t="s">
        <v>25</v>
      </c>
      <c r="E23" s="268"/>
      <c r="F23" s="268"/>
      <c r="G23" s="268"/>
      <c r="H23" s="268"/>
      <c r="I23" s="268"/>
      <c r="J23" s="268"/>
      <c r="K23" s="268"/>
      <c r="L23" s="269"/>
      <c r="M23" s="19"/>
      <c r="N23" s="5"/>
      <c r="O23" s="70"/>
      <c r="P23" s="12">
        <f>SUM(P20:P22)</f>
        <v>133665.66</v>
      </c>
      <c r="Q23" s="109"/>
      <c r="R23" s="110">
        <f>SUM(R20:R22)</f>
        <v>133040.69205900002</v>
      </c>
      <c r="S23" s="96"/>
    </row>
    <row r="24" spans="1:19" x14ac:dyDescent="0.2">
      <c r="A24" s="19"/>
      <c r="B24" s="19"/>
      <c r="C24" s="19"/>
      <c r="D24" s="281"/>
      <c r="E24" s="282"/>
      <c r="F24" s="282"/>
      <c r="G24" s="282"/>
      <c r="H24" s="282"/>
      <c r="I24" s="282"/>
      <c r="J24" s="282"/>
      <c r="K24" s="282"/>
      <c r="L24" s="283"/>
      <c r="M24" s="19"/>
      <c r="N24" s="5"/>
      <c r="O24" s="70"/>
      <c r="P24" s="12"/>
      <c r="Q24" s="109"/>
      <c r="R24" s="111"/>
      <c r="S24" s="96"/>
    </row>
    <row r="25" spans="1:19" x14ac:dyDescent="0.2">
      <c r="A25" s="43" t="s">
        <v>44</v>
      </c>
      <c r="B25" s="19"/>
      <c r="C25" s="19"/>
      <c r="D25" s="281" t="s">
        <v>53</v>
      </c>
      <c r="E25" s="282"/>
      <c r="F25" s="282"/>
      <c r="G25" s="282"/>
      <c r="H25" s="282"/>
      <c r="I25" s="282"/>
      <c r="J25" s="282"/>
      <c r="K25" s="282"/>
      <c r="L25" s="283"/>
      <c r="M25" s="19"/>
      <c r="N25" s="5"/>
      <c r="O25" s="70"/>
      <c r="P25" s="12"/>
      <c r="Q25" s="109"/>
      <c r="R25" s="111"/>
      <c r="S25" s="96"/>
    </row>
    <row r="26" spans="1:19" x14ac:dyDescent="0.2">
      <c r="A26" s="19" t="s">
        <v>34</v>
      </c>
      <c r="B26" s="19" t="s">
        <v>31</v>
      </c>
      <c r="C26" s="19">
        <v>60006</v>
      </c>
      <c r="D26" s="264" t="str">
        <f>'Mem. de Calculo'!D41:R41</f>
        <v>TR-301-00 (Massa Asfáltica) - 0,972XP + 1,009XR + 7,481</v>
      </c>
      <c r="E26" s="265"/>
      <c r="F26" s="265"/>
      <c r="G26" s="265"/>
      <c r="H26" s="265"/>
      <c r="I26" s="265"/>
      <c r="J26" s="265"/>
      <c r="K26" s="265"/>
      <c r="L26" s="266"/>
      <c r="M26" s="19" t="s">
        <v>32</v>
      </c>
      <c r="N26" s="5">
        <f>'Mem. de Calculo'!T41</f>
        <v>375.84</v>
      </c>
      <c r="O26" s="70">
        <f>'Mem. de Calculo'!U41</f>
        <v>22.061</v>
      </c>
      <c r="P26" s="5">
        <f t="shared" ref="P26:P31" si="2">ROUND(N26*O26,2)</f>
        <v>8291.41</v>
      </c>
      <c r="Q26" s="90">
        <v>22</v>
      </c>
      <c r="R26" s="108">
        <f t="shared" ref="R26:R31" si="3">ROUND(N26*Q26,2)</f>
        <v>8268.48</v>
      </c>
      <c r="S26" s="96" t="str">
        <f t="shared" ref="S26:S31" si="4">IF(Q26&lt;=O26,"Preço Adequado","Preço Inadequado")</f>
        <v>Preço Adequado</v>
      </c>
    </row>
    <row r="27" spans="1:19" x14ac:dyDescent="0.2">
      <c r="A27" s="19" t="s">
        <v>35</v>
      </c>
      <c r="B27" s="19" t="s">
        <v>31</v>
      </c>
      <c r="C27" s="19">
        <v>60002</v>
      </c>
      <c r="D27" s="264" t="str">
        <f>'Mem. de Calculo'!D44:R44</f>
        <v>TR-201-00 (Comercial - Caminhão basculante) - 0,646XP + 0,673XR + 2,693 (brita p/ CBUQ)</v>
      </c>
      <c r="E27" s="265"/>
      <c r="F27" s="265"/>
      <c r="G27" s="265"/>
      <c r="H27" s="265"/>
      <c r="I27" s="265"/>
      <c r="J27" s="265"/>
      <c r="K27" s="265"/>
      <c r="L27" s="266"/>
      <c r="M27" s="19" t="s">
        <v>32</v>
      </c>
      <c r="N27" s="5">
        <f>'Mem. de Calculo'!T44</f>
        <v>225.31608</v>
      </c>
      <c r="O27" s="70">
        <f>'Mem. de Calculo'!U44</f>
        <v>41.452999999999996</v>
      </c>
      <c r="P27" s="5">
        <f t="shared" si="2"/>
        <v>9340.0300000000007</v>
      </c>
      <c r="Q27" s="90">
        <v>41</v>
      </c>
      <c r="R27" s="108">
        <f t="shared" si="3"/>
        <v>9237.9599999999991</v>
      </c>
      <c r="S27" s="96" t="str">
        <f t="shared" si="4"/>
        <v>Preço Adequado</v>
      </c>
    </row>
    <row r="28" spans="1:19" x14ac:dyDescent="0.2">
      <c r="A28" s="19" t="s">
        <v>50</v>
      </c>
      <c r="B28" s="19" t="s">
        <v>31</v>
      </c>
      <c r="C28" s="19">
        <v>60002</v>
      </c>
      <c r="D28" s="264" t="str">
        <f>'Mem. de Calculo'!D47:R47</f>
        <v>TR-201-00 (Comercial - Caminhão basculante) 0,646XP + 0,673XR + 2,693 (pó de pedra p/ CBUQ)</v>
      </c>
      <c r="E28" s="265"/>
      <c r="F28" s="265"/>
      <c r="G28" s="265"/>
      <c r="H28" s="265"/>
      <c r="I28" s="265"/>
      <c r="J28" s="265"/>
      <c r="K28" s="265"/>
      <c r="L28" s="266"/>
      <c r="M28" s="19" t="s">
        <v>32</v>
      </c>
      <c r="N28" s="5">
        <f>'Mem. de Calculo'!T47</f>
        <v>127.18425599999998</v>
      </c>
      <c r="O28" s="70">
        <f>'Mem. de Calculo'!U47</f>
        <v>41.452999999999996</v>
      </c>
      <c r="P28" s="5">
        <f t="shared" si="2"/>
        <v>5272.17</v>
      </c>
      <c r="Q28" s="90">
        <v>41</v>
      </c>
      <c r="R28" s="108">
        <f t="shared" si="3"/>
        <v>5214.55</v>
      </c>
      <c r="S28" s="96" t="str">
        <f t="shared" si="4"/>
        <v>Preço Adequado</v>
      </c>
    </row>
    <row r="29" spans="1:19" x14ac:dyDescent="0.2">
      <c r="A29" s="19" t="s">
        <v>51</v>
      </c>
      <c r="B29" s="19" t="s">
        <v>31</v>
      </c>
      <c r="C29" s="19">
        <v>60004</v>
      </c>
      <c r="D29" s="264" t="str">
        <f>'Mem. de Calculo'!D50:R50</f>
        <v>TR-203-00 (Comercial - Caminhão carroceria) 0,643XP + 0,669XR (filler p/ CBUQ)</v>
      </c>
      <c r="E29" s="265"/>
      <c r="F29" s="265"/>
      <c r="G29" s="265"/>
      <c r="H29" s="265"/>
      <c r="I29" s="265"/>
      <c r="J29" s="265"/>
      <c r="K29" s="265"/>
      <c r="L29" s="266"/>
      <c r="M29" s="19" t="s">
        <v>32</v>
      </c>
      <c r="N29" s="5">
        <f>'Mem. de Calculo'!T50</f>
        <v>11.275199999999998</v>
      </c>
      <c r="O29" s="70">
        <f>'Mem. de Calculo'!U50</f>
        <v>38.58</v>
      </c>
      <c r="P29" s="5">
        <f t="shared" si="2"/>
        <v>435</v>
      </c>
      <c r="Q29" s="90">
        <v>38</v>
      </c>
      <c r="R29" s="108">
        <f t="shared" si="3"/>
        <v>428.46</v>
      </c>
      <c r="S29" s="96" t="str">
        <f t="shared" si="4"/>
        <v>Preço Adequado</v>
      </c>
    </row>
    <row r="30" spans="1:19" x14ac:dyDescent="0.2">
      <c r="A30" s="19" t="s">
        <v>38</v>
      </c>
      <c r="B30" s="19" t="s">
        <v>31</v>
      </c>
      <c r="C30" s="19">
        <f>'Mem. de Calculo'!C53</f>
        <v>100849</v>
      </c>
      <c r="D30" s="264" t="str">
        <f>'Mem. de Calculo'!D53:R53</f>
        <v>(Mat. Asf. Q. DNIT) 0,484XP + 0,573XR + 51,667</v>
      </c>
      <c r="E30" s="265"/>
      <c r="F30" s="265"/>
      <c r="G30" s="265"/>
      <c r="H30" s="265"/>
      <c r="I30" s="265"/>
      <c r="J30" s="265"/>
      <c r="K30" s="265"/>
      <c r="L30" s="266"/>
      <c r="M30" s="19" t="s">
        <v>32</v>
      </c>
      <c r="N30" s="5">
        <f>'Mem. de Calculo'!T53</f>
        <v>24.425841600000002</v>
      </c>
      <c r="O30" s="70">
        <f>'Mem. de Calculo'!U53</f>
        <v>100.06700000000001</v>
      </c>
      <c r="P30" s="5">
        <f t="shared" si="2"/>
        <v>2444.2199999999998</v>
      </c>
      <c r="Q30" s="90">
        <v>100</v>
      </c>
      <c r="R30" s="108">
        <f t="shared" si="3"/>
        <v>2442.58</v>
      </c>
      <c r="S30" s="96" t="str">
        <f t="shared" si="4"/>
        <v>Preço Adequado</v>
      </c>
    </row>
    <row r="31" spans="1:19" x14ac:dyDescent="0.2">
      <c r="A31" s="19" t="s">
        <v>39</v>
      </c>
      <c r="B31" s="19" t="s">
        <v>31</v>
      </c>
      <c r="C31" s="19">
        <f>'Mem. de Calculo'!C56</f>
        <v>100849</v>
      </c>
      <c r="D31" s="264" t="str">
        <f>'Mem. de Calculo'!D56:R56</f>
        <v>(Mat. Asf. Q. DNIT) 0,484XP + 0,573XR + 51,667</v>
      </c>
      <c r="E31" s="265"/>
      <c r="F31" s="265"/>
      <c r="G31" s="265"/>
      <c r="H31" s="265"/>
      <c r="I31" s="265"/>
      <c r="J31" s="265"/>
      <c r="K31" s="265"/>
      <c r="L31" s="266"/>
      <c r="M31" s="19" t="s">
        <v>32</v>
      </c>
      <c r="N31" s="5">
        <f>'Mem. de Calculo'!T56</f>
        <v>3.7584</v>
      </c>
      <c r="O31" s="70">
        <f>'Mem. de Calculo'!U56</f>
        <v>100.06700000000001</v>
      </c>
      <c r="P31" s="5">
        <f t="shared" si="2"/>
        <v>376.09</v>
      </c>
      <c r="Q31" s="90">
        <v>100</v>
      </c>
      <c r="R31" s="108">
        <f t="shared" si="3"/>
        <v>375.84</v>
      </c>
      <c r="S31" s="96" t="str">
        <f t="shared" si="4"/>
        <v>Preço Adequado</v>
      </c>
    </row>
    <row r="32" spans="1:19" x14ac:dyDescent="0.2">
      <c r="A32" s="19"/>
      <c r="B32" s="19"/>
      <c r="C32" s="19"/>
      <c r="D32" s="267" t="s">
        <v>36</v>
      </c>
      <c r="E32" s="268"/>
      <c r="F32" s="268"/>
      <c r="G32" s="268"/>
      <c r="H32" s="268"/>
      <c r="I32" s="268"/>
      <c r="J32" s="268"/>
      <c r="K32" s="268"/>
      <c r="L32" s="269"/>
      <c r="M32" s="19"/>
      <c r="N32" s="5"/>
      <c r="O32" s="70"/>
      <c r="P32" s="40">
        <f>SUM(P26:P31)</f>
        <v>26158.920000000002</v>
      </c>
      <c r="Q32" s="109"/>
      <c r="R32" s="110">
        <f>SUM(R26:R31)</f>
        <v>25967.87</v>
      </c>
      <c r="S32" s="96"/>
    </row>
    <row r="33" spans="1:19" x14ac:dyDescent="0.2">
      <c r="A33" s="19"/>
      <c r="B33" s="19"/>
      <c r="C33" s="19"/>
      <c r="D33" s="53"/>
      <c r="E33" s="92"/>
      <c r="F33" s="92"/>
      <c r="G33" s="92"/>
      <c r="H33" s="92"/>
      <c r="I33" s="92"/>
      <c r="J33" s="92"/>
      <c r="K33" s="92"/>
      <c r="L33" s="54"/>
      <c r="M33" s="19"/>
      <c r="N33" s="5"/>
      <c r="O33" s="70"/>
      <c r="P33" s="46"/>
      <c r="Q33" s="109"/>
      <c r="R33" s="111"/>
      <c r="S33" s="96"/>
    </row>
    <row r="34" spans="1:19" x14ac:dyDescent="0.2">
      <c r="A34" s="43" t="s">
        <v>43</v>
      </c>
      <c r="B34" s="43"/>
      <c r="C34" s="43"/>
      <c r="D34" s="281" t="s">
        <v>52</v>
      </c>
      <c r="E34" s="282"/>
      <c r="F34" s="282"/>
      <c r="G34" s="282"/>
      <c r="H34" s="282"/>
      <c r="I34" s="282"/>
      <c r="J34" s="282"/>
      <c r="K34" s="282"/>
      <c r="L34" s="283"/>
      <c r="M34" s="19"/>
      <c r="N34" s="5"/>
      <c r="O34" s="70"/>
      <c r="P34" s="46"/>
      <c r="Q34" s="109"/>
      <c r="R34" s="111"/>
      <c r="S34" s="96"/>
    </row>
    <row r="35" spans="1:19" x14ac:dyDescent="0.2">
      <c r="A35" s="56" t="s">
        <v>37</v>
      </c>
      <c r="B35" s="56" t="s">
        <v>31</v>
      </c>
      <c r="C35" s="56">
        <v>100390</v>
      </c>
      <c r="D35" s="360" t="s">
        <v>95</v>
      </c>
      <c r="E35" s="361"/>
      <c r="F35" s="361"/>
      <c r="G35" s="361"/>
      <c r="H35" s="361"/>
      <c r="I35" s="361"/>
      <c r="J35" s="361"/>
      <c r="K35" s="361"/>
      <c r="L35" s="362"/>
      <c r="M35" s="19" t="s">
        <v>15</v>
      </c>
      <c r="N35" s="5">
        <v>100</v>
      </c>
      <c r="O35" s="70">
        <f>3%*(P17+P23+P32)/100</f>
        <v>62.167281000000003</v>
      </c>
      <c r="P35" s="5">
        <f t="shared" ref="P35" si="5">ROUND(N35*O35,2)</f>
        <v>6216.73</v>
      </c>
      <c r="Q35" s="70">
        <f>3%*(R17+R23+R32)/100</f>
        <v>61.884264617700012</v>
      </c>
      <c r="R35" s="108">
        <f>ROUND(N35*Q35,2)</f>
        <v>6188.43</v>
      </c>
      <c r="S35" s="96"/>
    </row>
    <row r="36" spans="1:19" x14ac:dyDescent="0.2">
      <c r="A36" s="43"/>
      <c r="B36" s="43"/>
      <c r="C36" s="43"/>
      <c r="D36" s="267" t="s">
        <v>42</v>
      </c>
      <c r="E36" s="268"/>
      <c r="F36" s="268"/>
      <c r="G36" s="268"/>
      <c r="H36" s="268"/>
      <c r="I36" s="268"/>
      <c r="J36" s="268"/>
      <c r="K36" s="268"/>
      <c r="L36" s="269"/>
      <c r="M36" s="19"/>
      <c r="N36" s="5"/>
      <c r="O36" s="70"/>
      <c r="P36" s="12">
        <f>SUM(P35:P35)</f>
        <v>6216.73</v>
      </c>
      <c r="Q36" s="106"/>
      <c r="R36" s="110">
        <f>SUM(R35)</f>
        <v>6188.43</v>
      </c>
      <c r="S36" s="96"/>
    </row>
    <row r="37" spans="1:19" x14ac:dyDescent="0.2">
      <c r="A37" s="19"/>
      <c r="B37" s="19"/>
      <c r="C37" s="19"/>
      <c r="D37" s="284"/>
      <c r="E37" s="285"/>
      <c r="F37" s="285"/>
      <c r="G37" s="285"/>
      <c r="H37" s="285"/>
      <c r="I37" s="285"/>
      <c r="J37" s="285"/>
      <c r="K37" s="285"/>
      <c r="L37" s="286"/>
      <c r="M37" s="19"/>
      <c r="N37" s="5"/>
      <c r="O37" s="70"/>
      <c r="P37" s="12"/>
      <c r="Q37" s="113"/>
      <c r="R37" s="114"/>
      <c r="S37" s="96"/>
    </row>
    <row r="38" spans="1:19" x14ac:dyDescent="0.2">
      <c r="A38" s="79"/>
      <c r="B38" s="80"/>
      <c r="C38" s="80"/>
      <c r="D38" s="81" t="s">
        <v>16</v>
      </c>
      <c r="E38" s="81"/>
      <c r="F38" s="81"/>
      <c r="G38" s="81"/>
      <c r="H38" s="81"/>
      <c r="I38" s="81"/>
      <c r="J38" s="81"/>
      <c r="K38" s="81"/>
      <c r="L38" s="81"/>
      <c r="M38" s="82"/>
      <c r="N38" s="83"/>
      <c r="O38" s="84"/>
      <c r="P38" s="85">
        <f>P36+P32+P23+P17</f>
        <v>213441</v>
      </c>
      <c r="Q38" s="102"/>
      <c r="R38" s="115">
        <f>SUM(R17+R23+R32+R36)</f>
        <v>212469.31205900002</v>
      </c>
      <c r="S38" s="96"/>
    </row>
    <row r="39" spans="1:19" ht="14.25" x14ac:dyDescent="0.2">
      <c r="A39" s="402" t="s">
        <v>68</v>
      </c>
      <c r="B39" s="403"/>
      <c r="C39" s="403"/>
      <c r="D39" s="403"/>
      <c r="E39" s="403"/>
      <c r="F39" s="403"/>
      <c r="G39" s="403"/>
      <c r="H39" s="403"/>
      <c r="I39" s="403"/>
      <c r="J39" s="403"/>
      <c r="K39" s="403"/>
      <c r="L39" s="403"/>
      <c r="M39" s="403"/>
      <c r="N39" s="403"/>
      <c r="O39" s="78"/>
      <c r="P39" s="25"/>
      <c r="Q39" s="116"/>
      <c r="R39" s="117"/>
      <c r="S39" s="117"/>
    </row>
    <row r="40" spans="1:19" ht="14.25" x14ac:dyDescent="0.2">
      <c r="A40" s="404" t="s">
        <v>119</v>
      </c>
      <c r="B40" s="405"/>
      <c r="C40" s="405"/>
      <c r="D40" s="405"/>
      <c r="E40" s="405"/>
      <c r="F40" s="405"/>
      <c r="G40" s="405"/>
      <c r="H40" s="405"/>
      <c r="I40" s="405"/>
      <c r="J40" s="405"/>
      <c r="K40" s="405"/>
      <c r="L40" s="166"/>
      <c r="M40" s="118" t="s">
        <v>68</v>
      </c>
      <c r="N40" s="118"/>
      <c r="O40" s="118"/>
      <c r="P40" s="118"/>
      <c r="Q40" s="118"/>
      <c r="R40" s="118"/>
      <c r="S40" s="117"/>
    </row>
    <row r="41" spans="1:19" ht="14.25" x14ac:dyDescent="0.2">
      <c r="A41" s="119"/>
      <c r="B41" s="120"/>
      <c r="C41" s="120"/>
      <c r="D41" s="120"/>
      <c r="E41" s="120"/>
      <c r="F41" s="120"/>
      <c r="G41" s="120"/>
      <c r="H41" s="120"/>
      <c r="I41" s="120"/>
      <c r="J41" s="120"/>
      <c r="K41" s="120"/>
      <c r="L41" s="166"/>
      <c r="M41" s="118"/>
      <c r="N41" s="77"/>
      <c r="O41" s="77"/>
      <c r="P41" s="77"/>
      <c r="Q41" s="77"/>
      <c r="R41" s="77"/>
      <c r="S41" s="117"/>
    </row>
    <row r="42" spans="1:19" ht="14.25" x14ac:dyDescent="0.2">
      <c r="A42" s="165"/>
      <c r="B42" s="121"/>
      <c r="C42" s="121"/>
      <c r="D42" s="121"/>
      <c r="E42" s="121"/>
      <c r="F42" s="121"/>
      <c r="G42" s="121"/>
      <c r="H42" s="121"/>
      <c r="I42" s="121"/>
      <c r="J42" s="121"/>
      <c r="K42" s="121"/>
      <c r="L42" s="166"/>
      <c r="M42" s="118"/>
      <c r="N42" s="373"/>
      <c r="O42" s="373"/>
      <c r="P42" s="373"/>
      <c r="Q42" s="373"/>
      <c r="R42" s="373"/>
      <c r="S42" s="117"/>
    </row>
    <row r="43" spans="1:19" ht="14.25" x14ac:dyDescent="0.2">
      <c r="A43" s="24"/>
      <c r="B43" s="121"/>
      <c r="C43" s="121"/>
      <c r="D43" s="121"/>
      <c r="E43" s="121"/>
      <c r="F43" s="121"/>
      <c r="G43" s="121"/>
      <c r="H43" s="121"/>
      <c r="I43" s="121"/>
      <c r="J43" s="121"/>
      <c r="K43" s="121"/>
      <c r="L43" s="25"/>
      <c r="M43" s="118"/>
      <c r="N43" s="375"/>
      <c r="O43" s="375"/>
      <c r="P43" s="375"/>
      <c r="Q43" s="375"/>
      <c r="R43" s="375"/>
      <c r="S43" s="117"/>
    </row>
    <row r="44" spans="1:19" ht="14.25" x14ac:dyDescent="0.2">
      <c r="A44" s="24"/>
      <c r="B44" s="121"/>
      <c r="C44" s="121"/>
      <c r="D44" s="121"/>
      <c r="E44" s="121"/>
      <c r="F44" s="121"/>
      <c r="G44" s="121"/>
      <c r="H44" s="121"/>
      <c r="I44" s="121"/>
      <c r="J44" s="121"/>
      <c r="K44" s="121"/>
      <c r="L44" s="26"/>
      <c r="M44" s="118"/>
      <c r="N44" s="377"/>
      <c r="O44" s="377"/>
      <c r="P44" s="377"/>
      <c r="Q44" s="377"/>
      <c r="R44" s="377"/>
      <c r="S44" s="117"/>
    </row>
    <row r="45" spans="1:19" ht="14.25" x14ac:dyDescent="0.2">
      <c r="A45" s="339"/>
      <c r="B45" s="340"/>
      <c r="C45" s="340"/>
      <c r="D45" s="340"/>
      <c r="E45" s="340"/>
      <c r="F45" s="340"/>
      <c r="G45" s="340"/>
      <c r="H45" s="340"/>
      <c r="I45" s="340"/>
      <c r="J45" s="340"/>
      <c r="K45" s="340"/>
      <c r="L45" s="340"/>
      <c r="M45" s="340"/>
      <c r="N45" s="340"/>
      <c r="O45" s="340"/>
      <c r="P45" s="340"/>
      <c r="Q45" s="340"/>
      <c r="R45" s="341"/>
      <c r="S45" s="117"/>
    </row>
  </sheetData>
  <mergeCells count="50">
    <mergeCell ref="A45:R45"/>
    <mergeCell ref="D31:L31"/>
    <mergeCell ref="D32:L32"/>
    <mergeCell ref="D34:L34"/>
    <mergeCell ref="D35:L35"/>
    <mergeCell ref="D36:L36"/>
    <mergeCell ref="D37:L37"/>
    <mergeCell ref="A39:N39"/>
    <mergeCell ref="A40:K40"/>
    <mergeCell ref="N42:R42"/>
    <mergeCell ref="N43:R43"/>
    <mergeCell ref="N44:R44"/>
    <mergeCell ref="D30:L30"/>
    <mergeCell ref="D19:L19"/>
    <mergeCell ref="D20:L20"/>
    <mergeCell ref="D21:L21"/>
    <mergeCell ref="D22:L22"/>
    <mergeCell ref="D23:L23"/>
    <mergeCell ref="D24:L24"/>
    <mergeCell ref="D25:L25"/>
    <mergeCell ref="D26:L26"/>
    <mergeCell ref="D27:L27"/>
    <mergeCell ref="D28:L28"/>
    <mergeCell ref="D29:L29"/>
    <mergeCell ref="Q11:R11"/>
    <mergeCell ref="D13:L13"/>
    <mergeCell ref="D14:L14"/>
    <mergeCell ref="D15:L15"/>
    <mergeCell ref="D16:L16"/>
    <mergeCell ref="D17:L17"/>
    <mergeCell ref="A10:P10"/>
    <mergeCell ref="A11:A12"/>
    <mergeCell ref="B11:B12"/>
    <mergeCell ref="C11:C12"/>
    <mergeCell ref="D11:L12"/>
    <mergeCell ref="M11:M12"/>
    <mergeCell ref="N11:N12"/>
    <mergeCell ref="O11:P11"/>
    <mergeCell ref="A6:H6"/>
    <mergeCell ref="O6:P6"/>
    <mergeCell ref="A7:P7"/>
    <mergeCell ref="S7:S9"/>
    <mergeCell ref="A8:R8"/>
    <mergeCell ref="A9:R9"/>
    <mergeCell ref="A1:R2"/>
    <mergeCell ref="A3:N3"/>
    <mergeCell ref="A4:N4"/>
    <mergeCell ref="O4:P4"/>
    <mergeCell ref="A5:N5"/>
    <mergeCell ref="O5:P5"/>
  </mergeCells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4</vt:i4>
      </vt:variant>
    </vt:vector>
  </HeadingPairs>
  <TitlesOfParts>
    <vt:vector size="9" baseType="lpstr">
      <vt:lpstr>ORIENTAÇÕES</vt:lpstr>
      <vt:lpstr>Mem. de Calculo</vt:lpstr>
      <vt:lpstr>Planilha Orçamentária</vt:lpstr>
      <vt:lpstr>CRONOGRAMA </vt:lpstr>
      <vt:lpstr> PROPOSTA FINANCEIRA</vt:lpstr>
      <vt:lpstr>'CRONOGRAMA '!Area_de_impressao</vt:lpstr>
      <vt:lpstr>'Mem. de Calculo'!Area_de_impressao</vt:lpstr>
      <vt:lpstr>'Planilha Orçamentária'!Area_de_impressao</vt:lpstr>
      <vt:lpstr>'Mem. de Calculo'!Titulos_de_impressao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Rocha Gonring</dc:creator>
  <cp:lastModifiedBy>Usuario</cp:lastModifiedBy>
  <cp:revision>0</cp:revision>
  <cp:lastPrinted>2021-05-24T19:54:34Z</cp:lastPrinted>
  <dcterms:created xsi:type="dcterms:W3CDTF">2005-09-16T18:51:49Z</dcterms:created>
  <dcterms:modified xsi:type="dcterms:W3CDTF">2021-05-25T16:27:41Z</dcterms:modified>
  <dc:language>pt-BR</dc:language>
</cp:coreProperties>
</file>